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170" windowWidth="23955" windowHeight="7680" tabRatio="675"/>
  </bookViews>
  <sheets>
    <sheet name="bezrobotni" sheetId="1" r:id="rId1"/>
    <sheet name="kobiety" sheetId="10" r:id="rId2"/>
    <sheet name="stopa.bezrobocia.Polska" sheetId="8" r:id="rId3"/>
    <sheet name="stopa.bezrobocia.woj." sheetId="9" r:id="rId4"/>
    <sheet name="bezrobotni na wsi" sheetId="2" r:id="rId5"/>
    <sheet name="długoterminowi" sheetId="3" r:id="rId6"/>
    <sheet name="do 30 roku życia" sheetId="4" r:id="rId7"/>
    <sheet name="powyżej 50 roku życia" sheetId="5" r:id="rId8"/>
    <sheet name="oferty pracy" sheetId="6" r:id="rId9"/>
  </sheets>
  <calcPr calcId="145621" calcMode="manual"/>
</workbook>
</file>

<file path=xl/calcChain.xml><?xml version="1.0" encoding="utf-8"?>
<calcChain xmlns="http://schemas.openxmlformats.org/spreadsheetml/2006/main">
  <c r="G27" i="6" l="1"/>
  <c r="G26" i="6"/>
  <c r="G25" i="6"/>
  <c r="G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9" i="6"/>
  <c r="G8" i="6"/>
  <c r="G7" i="6"/>
  <c r="G6" i="6"/>
  <c r="G5" i="6"/>
  <c r="G4" i="6"/>
  <c r="G3" i="6"/>
  <c r="G28" i="6" s="1"/>
  <c r="E27" i="6"/>
  <c r="E26" i="6"/>
  <c r="E25" i="6"/>
  <c r="E24" i="6"/>
  <c r="E23" i="6"/>
  <c r="E22" i="6"/>
  <c r="E21" i="6"/>
  <c r="E20" i="6"/>
  <c r="E19" i="6"/>
  <c r="E18" i="6"/>
  <c r="E17" i="6"/>
  <c r="E16" i="6"/>
  <c r="E15" i="6"/>
  <c r="E14" i="6"/>
  <c r="E13" i="6"/>
  <c r="E12" i="6"/>
  <c r="E11" i="6"/>
  <c r="E10" i="6"/>
  <c r="E9" i="6"/>
  <c r="E8" i="6"/>
  <c r="E7" i="6"/>
  <c r="E6" i="6"/>
  <c r="E5" i="6"/>
  <c r="E4" i="6"/>
  <c r="E28" i="6" s="1"/>
  <c r="E3" i="6"/>
  <c r="G27" i="5"/>
  <c r="G26" i="5"/>
  <c r="G25" i="5"/>
  <c r="G24" i="5"/>
  <c r="G23" i="5"/>
  <c r="G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G5" i="5"/>
  <c r="G4" i="5"/>
  <c r="G3" i="5"/>
  <c r="G28" i="5" s="1"/>
  <c r="E27" i="5"/>
  <c r="E26" i="5"/>
  <c r="E25" i="5"/>
  <c r="E24" i="5"/>
  <c r="E23" i="5"/>
  <c r="E22" i="5"/>
  <c r="E21" i="5"/>
  <c r="E20" i="5"/>
  <c r="E19" i="5"/>
  <c r="E18" i="5"/>
  <c r="E17" i="5"/>
  <c r="E16" i="5"/>
  <c r="E15" i="5"/>
  <c r="E14" i="5"/>
  <c r="E13" i="5"/>
  <c r="E12" i="5"/>
  <c r="E11" i="5"/>
  <c r="E10" i="5"/>
  <c r="E9" i="5"/>
  <c r="E8" i="5"/>
  <c r="E7" i="5"/>
  <c r="E6" i="5"/>
  <c r="E5" i="5"/>
  <c r="E4" i="5"/>
  <c r="E3" i="5"/>
  <c r="E28" i="5" s="1"/>
  <c r="G27" i="4"/>
  <c r="G26" i="4"/>
  <c r="G25" i="4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G5" i="4"/>
  <c r="G4" i="4"/>
  <c r="G3" i="4"/>
  <c r="G28" i="4" s="1"/>
  <c r="E27" i="4"/>
  <c r="E26" i="4"/>
  <c r="E25" i="4"/>
  <c r="E24" i="4"/>
  <c r="E23" i="4"/>
  <c r="E22" i="4"/>
  <c r="E21" i="4"/>
  <c r="E20" i="4"/>
  <c r="E19" i="4"/>
  <c r="E18" i="4"/>
  <c r="E17" i="4"/>
  <c r="E16" i="4"/>
  <c r="E15" i="4"/>
  <c r="E14" i="4"/>
  <c r="E13" i="4"/>
  <c r="E12" i="4"/>
  <c r="E11" i="4"/>
  <c r="E10" i="4"/>
  <c r="E9" i="4"/>
  <c r="E8" i="4"/>
  <c r="E7" i="4"/>
  <c r="E6" i="4"/>
  <c r="E5" i="4"/>
  <c r="E4" i="4"/>
  <c r="E3" i="4"/>
  <c r="E28" i="4" s="1"/>
  <c r="G22" i="3"/>
  <c r="G27" i="3"/>
  <c r="G26" i="3"/>
  <c r="G25" i="3"/>
  <c r="G24" i="3"/>
  <c r="G23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G6" i="3"/>
  <c r="G5" i="3"/>
  <c r="G4" i="3"/>
  <c r="G3" i="3"/>
  <c r="G28" i="3" s="1"/>
  <c r="E27" i="3"/>
  <c r="E26" i="3"/>
  <c r="E25" i="3"/>
  <c r="E24" i="3"/>
  <c r="E23" i="3"/>
  <c r="E22" i="3"/>
  <c r="E21" i="3"/>
  <c r="E20" i="3"/>
  <c r="E19" i="3"/>
  <c r="E18" i="3"/>
  <c r="E17" i="3"/>
  <c r="E16" i="3"/>
  <c r="E15" i="3"/>
  <c r="E14" i="3"/>
  <c r="E13" i="3"/>
  <c r="E12" i="3"/>
  <c r="E11" i="3"/>
  <c r="E10" i="3"/>
  <c r="E9" i="3"/>
  <c r="E8" i="3"/>
  <c r="E7" i="3"/>
  <c r="E6" i="3"/>
  <c r="E5" i="3"/>
  <c r="E4" i="3"/>
  <c r="E3" i="3"/>
  <c r="E28" i="3" s="1"/>
  <c r="L28" i="2"/>
  <c r="L23" i="2"/>
  <c r="L22" i="2"/>
  <c r="L21" i="2"/>
  <c r="L20" i="2"/>
  <c r="L19" i="2"/>
  <c r="L18" i="2"/>
  <c r="L17" i="2"/>
  <c r="L16" i="2"/>
  <c r="L15" i="2"/>
  <c r="L14" i="2"/>
  <c r="L13" i="2"/>
  <c r="L12" i="2"/>
  <c r="L11" i="2"/>
  <c r="L10" i="2"/>
  <c r="L9" i="2"/>
  <c r="L8" i="2"/>
  <c r="L7" i="2"/>
  <c r="L6" i="2"/>
  <c r="L5" i="2"/>
  <c r="L4" i="2"/>
  <c r="L3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4" i="2"/>
  <c r="G24" i="2" s="1"/>
  <c r="G3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6" i="2"/>
  <c r="E5" i="2"/>
  <c r="E4" i="2"/>
  <c r="E3" i="2"/>
  <c r="E24" i="2" s="1"/>
  <c r="K23" i="2"/>
  <c r="J26" i="2"/>
  <c r="J25" i="2"/>
  <c r="G28" i="9"/>
  <c r="G27" i="9"/>
  <c r="G26" i="9"/>
  <c r="G25" i="9"/>
  <c r="G24" i="9"/>
  <c r="G23" i="9"/>
  <c r="G22" i="9"/>
  <c r="G21" i="9"/>
  <c r="G20" i="9"/>
  <c r="G19" i="9"/>
  <c r="G18" i="9"/>
  <c r="G17" i="9"/>
  <c r="G16" i="9"/>
  <c r="G15" i="9"/>
  <c r="G14" i="9"/>
  <c r="G13" i="9"/>
  <c r="G12" i="9"/>
  <c r="G11" i="9"/>
  <c r="G10" i="9"/>
  <c r="G9" i="9"/>
  <c r="G8" i="9"/>
  <c r="G7" i="9"/>
  <c r="G6" i="9"/>
  <c r="G5" i="9"/>
  <c r="G4" i="9"/>
  <c r="G3" i="9"/>
  <c r="E28" i="9"/>
  <c r="E27" i="9"/>
  <c r="E26" i="9"/>
  <c r="E25" i="9"/>
  <c r="E24" i="9"/>
  <c r="E23" i="9"/>
  <c r="E22" i="9"/>
  <c r="E21" i="9"/>
  <c r="E20" i="9"/>
  <c r="E19" i="9"/>
  <c r="E18" i="9"/>
  <c r="E17" i="9"/>
  <c r="E16" i="9"/>
  <c r="E15" i="9"/>
  <c r="E14" i="9"/>
  <c r="E13" i="9"/>
  <c r="E12" i="9"/>
  <c r="E11" i="9"/>
  <c r="E10" i="9"/>
  <c r="E9" i="9"/>
  <c r="E8" i="9"/>
  <c r="E7" i="9"/>
  <c r="E6" i="9"/>
  <c r="E5" i="9"/>
  <c r="E4" i="9"/>
  <c r="E3" i="9"/>
  <c r="G19" i="8"/>
  <c r="G18" i="8"/>
  <c r="G17" i="8"/>
  <c r="G16" i="8"/>
  <c r="G15" i="8"/>
  <c r="G14" i="8"/>
  <c r="G13" i="8"/>
  <c r="G12" i="8"/>
  <c r="G11" i="8"/>
  <c r="G10" i="8"/>
  <c r="G9" i="8"/>
  <c r="G8" i="8"/>
  <c r="G7" i="8"/>
  <c r="G6" i="8"/>
  <c r="G5" i="8"/>
  <c r="G4" i="8"/>
  <c r="G3" i="8"/>
  <c r="E19" i="8"/>
  <c r="E18" i="8"/>
  <c r="E17" i="8"/>
  <c r="E16" i="8"/>
  <c r="E15" i="8"/>
  <c r="E14" i="8"/>
  <c r="E13" i="8"/>
  <c r="E12" i="8"/>
  <c r="E11" i="8"/>
  <c r="E10" i="8"/>
  <c r="E9" i="8"/>
  <c r="E8" i="8"/>
  <c r="E7" i="8"/>
  <c r="E6" i="8"/>
  <c r="E5" i="8"/>
  <c r="E4" i="8"/>
  <c r="E3" i="8"/>
  <c r="L28" i="10"/>
  <c r="L27" i="10"/>
  <c r="L26" i="10"/>
  <c r="L25" i="10"/>
  <c r="L24" i="10"/>
  <c r="L23" i="10"/>
  <c r="L22" i="10"/>
  <c r="L21" i="10"/>
  <c r="L20" i="10"/>
  <c r="L19" i="10"/>
  <c r="L18" i="10"/>
  <c r="L17" i="10"/>
  <c r="L16" i="10"/>
  <c r="L15" i="10"/>
  <c r="L14" i="10"/>
  <c r="L13" i="10"/>
  <c r="L12" i="10"/>
  <c r="L11" i="10"/>
  <c r="L10" i="10"/>
  <c r="L9" i="10"/>
  <c r="L8" i="10"/>
  <c r="L7" i="10"/>
  <c r="L6" i="10"/>
  <c r="L5" i="10"/>
  <c r="L4" i="10"/>
  <c r="L3" i="10"/>
  <c r="G27" i="10"/>
  <c r="G26" i="10"/>
  <c r="G25" i="10"/>
  <c r="G24" i="10"/>
  <c r="G23" i="10"/>
  <c r="G22" i="10"/>
  <c r="G21" i="10"/>
  <c r="G20" i="10"/>
  <c r="G19" i="10"/>
  <c r="G18" i="10"/>
  <c r="G17" i="10"/>
  <c r="G16" i="10"/>
  <c r="G15" i="10"/>
  <c r="G14" i="10"/>
  <c r="G13" i="10"/>
  <c r="G12" i="10"/>
  <c r="G11" i="10"/>
  <c r="G10" i="10"/>
  <c r="G9" i="10"/>
  <c r="G8" i="10"/>
  <c r="G7" i="10"/>
  <c r="G6" i="10"/>
  <c r="G5" i="10"/>
  <c r="G4" i="10"/>
  <c r="G3" i="10"/>
  <c r="G28" i="10" s="1"/>
  <c r="E27" i="10"/>
  <c r="E26" i="10"/>
  <c r="E25" i="10"/>
  <c r="E24" i="10"/>
  <c r="E23" i="10"/>
  <c r="E22" i="10"/>
  <c r="E21" i="10"/>
  <c r="E20" i="10"/>
  <c r="E19" i="10"/>
  <c r="E18" i="10"/>
  <c r="E17" i="10"/>
  <c r="E16" i="10"/>
  <c r="E15" i="10"/>
  <c r="E14" i="10"/>
  <c r="E13" i="10"/>
  <c r="E12" i="10"/>
  <c r="E11" i="10"/>
  <c r="E10" i="10"/>
  <c r="E9" i="10"/>
  <c r="E8" i="10"/>
  <c r="E7" i="10"/>
  <c r="E6" i="10"/>
  <c r="E5" i="10"/>
  <c r="E4" i="10"/>
  <c r="E28" i="10" s="1"/>
  <c r="E3" i="10"/>
  <c r="E28" i="1"/>
  <c r="G28" i="1"/>
  <c r="G27" i="1"/>
  <c r="G26" i="1"/>
  <c r="G25" i="1"/>
  <c r="G24" i="1"/>
  <c r="G23" i="1"/>
  <c r="E27" i="1"/>
  <c r="F28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4" i="1"/>
  <c r="E3" i="1"/>
  <c r="K27" i="10" l="1"/>
  <c r="K26" i="10"/>
  <c r="K25" i="10"/>
  <c r="K24" i="10"/>
  <c r="K23" i="10"/>
  <c r="K22" i="10"/>
  <c r="K21" i="10"/>
  <c r="K20" i="10"/>
  <c r="K19" i="10"/>
  <c r="K18" i="10"/>
  <c r="K17" i="10"/>
  <c r="K16" i="10"/>
  <c r="K15" i="10"/>
  <c r="K14" i="10"/>
  <c r="K13" i="10"/>
  <c r="K12" i="10"/>
  <c r="K11" i="10"/>
  <c r="K10" i="10"/>
  <c r="K9" i="10"/>
  <c r="K8" i="10"/>
  <c r="K7" i="10"/>
  <c r="K6" i="10"/>
  <c r="K5" i="10"/>
  <c r="K4" i="10"/>
  <c r="K3" i="10"/>
  <c r="J27" i="10"/>
  <c r="J26" i="10"/>
  <c r="J25" i="10"/>
  <c r="J24" i="10"/>
  <c r="J23" i="10"/>
  <c r="J22" i="10"/>
  <c r="J21" i="10"/>
  <c r="J20" i="10"/>
  <c r="J19" i="10"/>
  <c r="J18" i="10"/>
  <c r="J17" i="10"/>
  <c r="J16" i="10"/>
  <c r="J15" i="10"/>
  <c r="J14" i="10"/>
  <c r="J13" i="10"/>
  <c r="J12" i="10"/>
  <c r="J11" i="10"/>
  <c r="J10" i="10"/>
  <c r="J9" i="10"/>
  <c r="J8" i="10"/>
  <c r="J7" i="10"/>
  <c r="J6" i="10"/>
  <c r="J5" i="10"/>
  <c r="J4" i="10"/>
  <c r="J3" i="10"/>
  <c r="K28" i="10" l="1"/>
  <c r="J28" i="10"/>
  <c r="F28" i="10"/>
  <c r="D28" i="10"/>
  <c r="C28" i="10"/>
  <c r="C28" i="6" l="1"/>
  <c r="C28" i="5"/>
  <c r="F28" i="6"/>
  <c r="F28" i="5"/>
  <c r="F28" i="4"/>
  <c r="C28" i="4"/>
  <c r="C28" i="3"/>
  <c r="F28" i="3"/>
  <c r="F24" i="2" l="1"/>
  <c r="K3" i="2"/>
  <c r="C24" i="2"/>
  <c r="C28" i="1" l="1"/>
  <c r="D24" i="2" l="1"/>
  <c r="D28" i="6" l="1"/>
  <c r="D28" i="5" l="1"/>
  <c r="D28" i="4"/>
  <c r="D28" i="3"/>
  <c r="D28" i="1"/>
  <c r="J2" i="2" l="1"/>
  <c r="K2" i="2"/>
  <c r="J3" i="2" l="1"/>
  <c r="K22" i="2" l="1"/>
  <c r="K21" i="2"/>
  <c r="K20" i="2"/>
  <c r="K19" i="2"/>
  <c r="K18" i="2"/>
  <c r="K17" i="2"/>
  <c r="K16" i="2"/>
  <c r="K15" i="2"/>
  <c r="K14" i="2"/>
  <c r="K13" i="2"/>
  <c r="K12" i="2"/>
  <c r="K11" i="2"/>
  <c r="K10" i="2"/>
  <c r="K9" i="2"/>
  <c r="K8" i="2"/>
  <c r="K7" i="2"/>
  <c r="K6" i="2"/>
  <c r="K5" i="2"/>
  <c r="K4" i="2"/>
  <c r="K28" i="2" l="1"/>
  <c r="J27" i="2" l="1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  <c r="J5" i="2"/>
  <c r="J4" i="2"/>
  <c r="J28" i="2" l="1"/>
</calcChain>
</file>

<file path=xl/sharedStrings.xml><?xml version="1.0" encoding="utf-8"?>
<sst xmlns="http://schemas.openxmlformats.org/spreadsheetml/2006/main" count="360" uniqueCount="121">
  <si>
    <t>bieszczadzki</t>
  </si>
  <si>
    <t>brzozowski</t>
  </si>
  <si>
    <t>dębicki</t>
  </si>
  <si>
    <t>jarosławski</t>
  </si>
  <si>
    <t>jasielski</t>
  </si>
  <si>
    <t>kolbuszowski</t>
  </si>
  <si>
    <t>krośnieński</t>
  </si>
  <si>
    <t>leski</t>
  </si>
  <si>
    <t>leżajski</t>
  </si>
  <si>
    <t>lubaczowski</t>
  </si>
  <si>
    <t>łańcucki</t>
  </si>
  <si>
    <t>mielecki</t>
  </si>
  <si>
    <t>niżański</t>
  </si>
  <si>
    <t>przemyski</t>
  </si>
  <si>
    <t>przeworski</t>
  </si>
  <si>
    <t>ropczycko-sędziszowski</t>
  </si>
  <si>
    <t>rzeszowski</t>
  </si>
  <si>
    <t>sanocki</t>
  </si>
  <si>
    <t>stalowowolski</t>
  </si>
  <si>
    <t>strzyżowski</t>
  </si>
  <si>
    <t xml:space="preserve">tarnobrzeski </t>
  </si>
  <si>
    <t>Krosno</t>
  </si>
  <si>
    <t>Przemyśl</t>
  </si>
  <si>
    <t>Rzeszów</t>
  </si>
  <si>
    <t>Tarnobrzeg</t>
  </si>
  <si>
    <t>województwo</t>
  </si>
  <si>
    <t>wzrost/spadek do analogicznego okresu ubr.</t>
  </si>
  <si>
    <t>powiaty</t>
  </si>
  <si>
    <t>wzrost/spadek do poprzedniego  miesiąca</t>
  </si>
  <si>
    <t>Opracowanie:</t>
  </si>
  <si>
    <t>Piotr Kocaj</t>
  </si>
  <si>
    <t>Wydział Informacji Statystycznej i Analiz</t>
  </si>
  <si>
    <t>---</t>
  </si>
  <si>
    <t>Liczba bezrobotnych do 30 roku życia - bedących w szczególnej sytuacji na rynku pracy</t>
  </si>
  <si>
    <t>Liczba bezrobotnych powyżej 50 roku życia - będących w szczególnej sytuacji na rynku pracy</t>
  </si>
  <si>
    <t>% w stos. do ogółem bezrobotnych</t>
  </si>
  <si>
    <t>Oferty pracy (wolne miejsca pracy i miejsca aktywizacji zawodowej) wg powiatów</t>
  </si>
  <si>
    <t>Liczba bezrobotnych zamieszkłaych na wsi w województwie podkarpackim</t>
  </si>
  <si>
    <t>Liczba bezrobotnych zamieszkłaych na wsi w województwie podkarpackim c.d.</t>
  </si>
  <si>
    <t>Liczba bezrobotnych w województwie podkarpackim wg powiatów</t>
  </si>
  <si>
    <t>wzrost-spadek do poprzedniego miesiąca (pkt. proc.)</t>
  </si>
  <si>
    <t>wzrost-spadek do analogicznego okresu ubr. (pkt. proc.)</t>
  </si>
  <si>
    <t>POLSKA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</si>
  <si>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</si>
  <si>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</si>
  <si>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</si>
  <si>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</si>
  <si>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</si>
  <si>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</si>
  <si>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</si>
  <si>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</si>
  <si>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</si>
  <si>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</si>
  <si>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</si>
  <si>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</si>
  <si>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</si>
  <si>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</si>
  <si>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</si>
  <si>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</si>
  <si>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* Bank Danych Loklanych www.stat.gov.pl.</t>
  </si>
  <si>
    <t>** GUS.</t>
  </si>
  <si>
    <t>Stopa bezrobocia rejestrowanego - wg województw i powiatów w województwie podkarpackim c.d.</t>
  </si>
  <si>
    <t>Powiat bieszczadzki</t>
  </si>
  <si>
    <t>Powiat brzozowski</t>
  </si>
  <si>
    <t>Powiat dębicki</t>
  </si>
  <si>
    <t>Powiat jarosławski</t>
  </si>
  <si>
    <t>Powiat jasielski</t>
  </si>
  <si>
    <t>Powiat kolbuszowski</t>
  </si>
  <si>
    <t>Powiat krośnieński</t>
  </si>
  <si>
    <t>Powiat leski</t>
  </si>
  <si>
    <t>Powiat leżajski</t>
  </si>
  <si>
    <t>Powiat lubaczowski</t>
  </si>
  <si>
    <t>Powiat łańcucki</t>
  </si>
  <si>
    <t>Powiat mielecki</t>
  </si>
  <si>
    <t>Powiat niżański</t>
  </si>
  <si>
    <t>Powiat przemyski</t>
  </si>
  <si>
    <t>Powiat przeworski</t>
  </si>
  <si>
    <t>Powiat ropczycko-sędziszowski</t>
  </si>
  <si>
    <t>Powiat rzeszowski</t>
  </si>
  <si>
    <t>Powiat sanocki</t>
  </si>
  <si>
    <t>Powiat stalowowolski</t>
  </si>
  <si>
    <t>Powiat strzyżowski</t>
  </si>
  <si>
    <t>Powiat tarnobrzeski</t>
  </si>
  <si>
    <t>Powiat m.Krosno</t>
  </si>
  <si>
    <t>Powiat m.Przemyśl</t>
  </si>
  <si>
    <t>Powiat m.Rzeszów</t>
  </si>
  <si>
    <t>Powiat m.Tarnobrzeg</t>
  </si>
  <si>
    <t>wzrost/spadek do poprzedniego miesiąca (pkt. proc.)</t>
  </si>
  <si>
    <t>wzrost/spadek do analogicznego okresu ubr. (pkt. proc.)</t>
  </si>
  <si>
    <t>wzrost/spadek do miesiąca poprzedniego</t>
  </si>
  <si>
    <t>liczba bezrobotnych ogółem stan na 31 XII '16 r.</t>
  </si>
  <si>
    <t>liczba bezrobotnych zam. na wsi stan na 31 XII '16 r.</t>
  </si>
  <si>
    <t>liczba bezrobotnych pow. 12 m-cy stan na 31 XII '16 r.</t>
  </si>
  <si>
    <t>liczba bezrobotnych do 30 r. ż. stan na 31 XII '16 r.</t>
  </si>
  <si>
    <t>liczba bezrobotnych 50+ stan na 31 XII '16 r.</t>
  </si>
  <si>
    <t>liczba ofert XII '16 r.</t>
  </si>
  <si>
    <t>w tym: kobiety</t>
  </si>
  <si>
    <t>liczba bezrobotnych ogółem stan na 31 I '17 r.</t>
  </si>
  <si>
    <t>liczba bezrobotnych ogółem stan na 31 I '16 r.</t>
  </si>
  <si>
    <t>Stopa bezrobocia stan na 31 XII '16 r. (w%)*</t>
  </si>
  <si>
    <t>Stopa bezrobocia stan na 31 I '17 r. (w%)**</t>
  </si>
  <si>
    <t>Stopa bezrobocia stan na 31 I '16 r. (w%)*</t>
  </si>
  <si>
    <t>liczba bezrobotnych zam. na wsi stan na 31 I '17 r.</t>
  </si>
  <si>
    <t>liczba bezrobotnych zam. na wsi stan na 31 I '16 r.</t>
  </si>
  <si>
    <t>liczba bezrobotnych pow. 12 m-cy stan na 31 I '17 r.</t>
  </si>
  <si>
    <t>liczba bezrobotnych pow. 12 m-cy stan na 31 I '16 r.</t>
  </si>
  <si>
    <t>liczba bezrobotnych do 30 r. ż. stan na 31 I '17 r.</t>
  </si>
  <si>
    <t>liczba bezrobotnych do 30 r.ż. stan na 31 I '16 r.</t>
  </si>
  <si>
    <t>liczba bezrobotnych 50+ stan na 31 I '17 r.</t>
  </si>
  <si>
    <t>liczba bezrobotnych 50+ stan na 31 I '16 r.</t>
  </si>
  <si>
    <t>liczba ofert I '17 r.</t>
  </si>
  <si>
    <t>liczba ofert I '16 r.</t>
  </si>
  <si>
    <t>Liczba bezrobotnych powyżej 12 miesięcy* - będących w szczególnej sytuacji na rynku pracy</t>
  </si>
  <si>
    <t>* Dezrobotni długotrwale - w okresie ostatnich dwóch lat. Definicja zawarta w ustawie o promocji zatrudnienia i instytucjach rynku pracy.</t>
  </si>
  <si>
    <t>%</t>
  </si>
  <si>
    <t>Bezrobotne kobiety zarejestrowane w PUP w woj. podkarpackim</t>
  </si>
  <si>
    <t>liczba bezrobotnych kobiet stan na 31 I '17 r.</t>
  </si>
  <si>
    <t>liczba bezrobotnych kobiet stan na 31 XII '16 r.</t>
  </si>
  <si>
    <t>liczba bezrobotnych kobiet stan na 31 I '16 r.</t>
  </si>
  <si>
    <t>Bezrobotne kobiety zarejestrowane w PUP w woj. podkarpackim c.d.</t>
  </si>
  <si>
    <t>Stopa bezrobocia rejestrowanego - wg województw i powiatów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</si>
</sst>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0" x14ac:knownFonts="1">
    <font>
      <sz val="11"/>
      <color theme="1"/>
      <name val="Calibri"/>
      <family val="2"/>
      <charset val="238"/>
      <scheme val="minor"/>
    </font>
    <font>
      <sz val="11"/>
      <name val="Cambria"/>
      <family val="1"/>
      <charset val="238"/>
      <scheme val="major"/>
    </font>
    <font>
      <sz val="11"/>
      <color indexed="8"/>
      <name val="Cambria"/>
      <family val="1"/>
      <charset val="238"/>
      <scheme val="major"/>
    </font>
    <font>
      <sz val="11"/>
      <color theme="1"/>
      <name val="Cambria"/>
      <family val="1"/>
      <charset val="238"/>
      <scheme val="major"/>
    </font>
    <font>
      <sz val="8"/>
      <color theme="1"/>
      <name val="Cambria"/>
      <family val="1"/>
      <charset val="238"/>
    </font>
    <font>
      <sz val="8"/>
      <color theme="1"/>
      <name val="Cambria"/>
      <family val="1"/>
      <charset val="238"/>
      <scheme val="major"/>
    </font>
    <font>
      <sz val="9"/>
      <color rgb="FF000000"/>
      <name val="Arial"/>
      <family val="2"/>
      <charset val="238"/>
    </font>
    <font>
      <b/>
      <sz val="11"/>
      <color theme="1"/>
      <name val="Cambria"/>
      <family val="1"/>
      <charset val="238"/>
      <scheme val="major"/>
    </font>
    <font>
      <sz val="9"/>
      <color theme="1"/>
      <name val="Cambria"/>
      <family val="1"/>
      <charset val="238"/>
      <scheme val="major"/>
    </font>
    <font>
      <sz val="8"/>
      <color theme="1"/>
      <name val="Times New Roman"/>
      <family val="1"/>
      <charset val="238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lightGray">
        <fgColor rgb="FF41AAC3"/>
        <bgColor theme="0"/>
      </patternFill>
    </fill>
    <fill>
      <patternFill patternType="solid">
        <fgColor rgb="FFCCFFCC"/>
        <bgColor indexed="64"/>
      </patternFill>
    </fill>
    <fill>
      <patternFill patternType="lightGray">
        <fgColor rgb="FF41AAC3"/>
        <bgColor rgb="FFCCFFCC"/>
      </patternFill>
    </fill>
    <fill>
      <patternFill patternType="solid">
        <fgColor rgb="FFD9FFD9"/>
        <bgColor indexed="64"/>
      </patternFill>
    </fill>
    <fill>
      <patternFill patternType="lightGray">
        <fgColor rgb="FF41AAC3"/>
        <bgColor rgb="FFD9FFD9"/>
      </patternFill>
    </fill>
    <fill>
      <patternFill patternType="solid">
        <fgColor theme="7" tint="0.79998168889431442"/>
        <bgColor indexed="64"/>
      </patternFill>
    </fill>
    <fill>
      <patternFill patternType="lightGray">
        <fgColor rgb="FF41AAC3"/>
        <bgColor theme="7" tint="0.7999816888943144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>
      <alignment horizontal="right" vertical="center"/>
    </xf>
  </cellStyleXfs>
  <cellXfs count="65">
    <xf numFmtId="0" fontId="0" fillId="0" borderId="0" xfId="0"/>
    <xf numFmtId="0" fontId="3" fillId="2" borderId="0" xfId="0" applyFont="1" applyFill="1"/>
    <xf numFmtId="3" fontId="3" fillId="2" borderId="1" xfId="0" applyNumberFormat="1" applyFont="1" applyFill="1" applyBorder="1" applyAlignment="1">
      <alignment horizontal="center" vertical="center"/>
    </xf>
    <xf numFmtId="0" fontId="0" fillId="2" borderId="0" xfId="0" applyFill="1"/>
    <xf numFmtId="3" fontId="0" fillId="2" borderId="0" xfId="0" applyNumberFormat="1" applyFill="1"/>
    <xf numFmtId="0" fontId="4" fillId="2" borderId="0" xfId="0" applyFont="1" applyFill="1" applyAlignment="1">
      <alignment vertical="center"/>
    </xf>
    <xf numFmtId="0" fontId="0" fillId="2" borderId="0" xfId="0" applyFont="1" applyFill="1"/>
    <xf numFmtId="3" fontId="3" fillId="2" borderId="0" xfId="0" applyNumberFormat="1" applyFont="1" applyFill="1" applyAlignment="1">
      <alignment horizontal="center" vertical="center"/>
    </xf>
    <xf numFmtId="3" fontId="0" fillId="2" borderId="0" xfId="0" applyNumberFormat="1" applyFont="1" applyFill="1"/>
    <xf numFmtId="164" fontId="0" fillId="2" borderId="0" xfId="0" applyNumberFormat="1" applyFont="1" applyFill="1"/>
    <xf numFmtId="0" fontId="0" fillId="2" borderId="1" xfId="0" quotePrefix="1" applyFont="1" applyFill="1" applyBorder="1" applyAlignment="1">
      <alignment horizontal="center"/>
    </xf>
    <xf numFmtId="0" fontId="5" fillId="2" borderId="0" xfId="0" applyFont="1" applyFill="1"/>
    <xf numFmtId="3" fontId="0" fillId="2" borderId="0" xfId="0" applyNumberFormat="1" applyFill="1" applyAlignment="1">
      <alignment horizontal="center" vertical="center"/>
    </xf>
    <xf numFmtId="3" fontId="3" fillId="3" borderId="1" xfId="0" applyNumberFormat="1" applyFont="1" applyFill="1" applyBorder="1" applyAlignment="1">
      <alignment horizontal="center" vertical="center"/>
    </xf>
    <xf numFmtId="0" fontId="8" fillId="2" borderId="0" xfId="0" applyFont="1" applyFill="1"/>
    <xf numFmtId="0" fontId="3" fillId="3" borderId="1" xfId="0" applyFont="1" applyFill="1" applyBorder="1" applyAlignment="1">
      <alignment horizontal="center" vertical="center"/>
    </xf>
    <xf numFmtId="164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/>
    <xf numFmtId="0" fontId="2" fillId="2" borderId="1" xfId="0" applyFont="1" applyFill="1" applyBorder="1"/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/>
    <xf numFmtId="0" fontId="3" fillId="2" borderId="1" xfId="0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0" fillId="2" borderId="1" xfId="0" applyNumberFormat="1" applyFont="1" applyFill="1" applyBorder="1" applyAlignment="1">
      <alignment horizontal="center" vertical="center"/>
    </xf>
    <xf numFmtId="164" fontId="0" fillId="2" borderId="1" xfId="0" quotePrefix="1" applyNumberFormat="1" applyFont="1" applyFill="1" applyBorder="1" applyAlignment="1">
      <alignment horizontal="center" vertical="center"/>
    </xf>
    <xf numFmtId="3" fontId="0" fillId="2" borderId="1" xfId="0" applyNumberFormat="1" applyFont="1" applyFill="1" applyBorder="1" applyAlignment="1">
      <alignment horizontal="center"/>
    </xf>
    <xf numFmtId="3" fontId="0" fillId="3" borderId="1" xfId="0" applyNumberFormat="1" applyFont="1" applyFill="1" applyBorder="1" applyAlignment="1">
      <alignment horizontal="center"/>
    </xf>
    <xf numFmtId="3" fontId="0" fillId="3" borderId="1" xfId="0" applyNumberFormat="1" applyFont="1" applyFill="1" applyBorder="1" applyAlignment="1">
      <alignment horizontal="center" vertical="center"/>
    </xf>
    <xf numFmtId="3" fontId="0" fillId="2" borderId="1" xfId="0" applyNumberFormat="1" applyFont="1" applyFill="1" applyBorder="1" applyAlignment="1">
      <alignment horizontal="center" vertical="center"/>
    </xf>
    <xf numFmtId="3" fontId="3" fillId="2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7" fillId="4" borderId="1" xfId="0" applyFont="1" applyFill="1" applyBorder="1"/>
    <xf numFmtId="0" fontId="7" fillId="4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164" fontId="7" fillId="4" borderId="1" xfId="0" applyNumberFormat="1" applyFont="1" applyFill="1" applyBorder="1" applyAlignment="1">
      <alignment horizontal="center" vertical="center"/>
    </xf>
    <xf numFmtId="0" fontId="7" fillId="6" borderId="1" xfId="0" applyNumberFormat="1" applyFont="1" applyFill="1" applyBorder="1" applyAlignment="1">
      <alignment wrapText="1"/>
    </xf>
    <xf numFmtId="0" fontId="7" fillId="6" borderId="1" xfId="0" applyNumberFormat="1" applyFont="1" applyFill="1" applyBorder="1" applyAlignment="1">
      <alignment horizontal="center" vertical="center" wrapText="1"/>
    </xf>
    <xf numFmtId="164" fontId="7" fillId="6" borderId="1" xfId="0" applyNumberFormat="1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/>
    </xf>
    <xf numFmtId="0" fontId="7" fillId="6" borderId="1" xfId="0" applyFont="1" applyFill="1" applyBorder="1"/>
    <xf numFmtId="0" fontId="7" fillId="6" borderId="1" xfId="0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 wrapText="1"/>
    </xf>
    <xf numFmtId="164" fontId="7" fillId="7" borderId="1" xfId="0" applyNumberFormat="1" applyFont="1" applyFill="1" applyBorder="1" applyAlignment="1">
      <alignment horizontal="center" vertical="center"/>
    </xf>
    <xf numFmtId="164" fontId="3" fillId="3" borderId="1" xfId="0" applyNumberFormat="1" applyFont="1" applyFill="1" applyBorder="1" applyAlignment="1">
      <alignment horizontal="center" vertical="center" wrapText="1"/>
    </xf>
    <xf numFmtId="0" fontId="9" fillId="2" borderId="0" xfId="0" applyFont="1" applyFill="1"/>
    <xf numFmtId="165" fontId="3" fillId="2" borderId="1" xfId="0" applyNumberFormat="1" applyFont="1" applyFill="1" applyBorder="1" applyAlignment="1">
      <alignment horizontal="center" vertical="center"/>
    </xf>
    <xf numFmtId="15" fontId="1" fillId="8" borderId="1" xfId="0" applyNumberFormat="1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 wrapText="1"/>
    </xf>
    <xf numFmtId="0" fontId="3" fillId="9" borderId="1" xfId="0" applyNumberFormat="1" applyFont="1" applyFill="1" applyBorder="1" applyAlignment="1">
      <alignment horizontal="center" vertical="center" wrapText="1"/>
    </xf>
    <xf numFmtId="0" fontId="3" fillId="8" borderId="1" xfId="0" applyNumberFormat="1" applyFont="1" applyFill="1" applyBorder="1" applyAlignment="1">
      <alignment horizontal="center" vertical="center" wrapText="1"/>
    </xf>
    <xf numFmtId="0" fontId="2" fillId="8" borderId="1" xfId="0" applyFont="1" applyFill="1" applyBorder="1"/>
    <xf numFmtId="3" fontId="3" fillId="8" borderId="1" xfId="0" applyNumberFormat="1" applyFont="1" applyFill="1" applyBorder="1" applyAlignment="1">
      <alignment horizontal="center" vertical="center"/>
    </xf>
    <xf numFmtId="3" fontId="3" fillId="9" borderId="1" xfId="0" applyNumberFormat="1" applyFont="1" applyFill="1" applyBorder="1" applyAlignment="1">
      <alignment horizontal="center" vertical="center"/>
    </xf>
    <xf numFmtId="165" fontId="3" fillId="8" borderId="1" xfId="0" applyNumberFormat="1" applyFont="1" applyFill="1" applyBorder="1" applyAlignment="1">
      <alignment horizontal="center" vertical="center"/>
    </xf>
    <xf numFmtId="3" fontId="3" fillId="9" borderId="1" xfId="0" applyNumberFormat="1" applyFont="1" applyFill="1" applyBorder="1" applyAlignment="1">
      <alignment horizontal="center" vertical="center" wrapText="1"/>
    </xf>
    <xf numFmtId="164" fontId="0" fillId="8" borderId="1" xfId="0" applyNumberFormat="1" applyFont="1" applyFill="1" applyBorder="1" applyAlignment="1">
      <alignment horizontal="center" vertical="center"/>
    </xf>
    <xf numFmtId="3" fontId="0" fillId="8" borderId="1" xfId="0" applyNumberFormat="1" applyFont="1" applyFill="1" applyBorder="1" applyAlignment="1">
      <alignment horizontal="center" vertical="center"/>
    </xf>
    <xf numFmtId="3" fontId="0" fillId="9" borderId="1" xfId="0" applyNumberFormat="1" applyFont="1" applyFill="1" applyBorder="1" applyAlignment="1">
      <alignment horizontal="center" vertical="center"/>
    </xf>
    <xf numFmtId="3" fontId="3" fillId="8" borderId="1" xfId="0" applyNumberFormat="1" applyFont="1" applyFill="1" applyBorder="1" applyAlignment="1">
      <alignment horizontal="center" vertical="center" wrapText="1"/>
    </xf>
  </cellXfs>
  <cellStyles count="2">
    <cellStyle name="Normalny" xfId="0" builtinId="0"/>
    <cellStyle name="S7" xfId="1"/>
  </cellStyles>
  <dxfs count="0"/>
  <tableStyles count="0" defaultTableStyle="TableStyleMedium2" defaultPivotStyle="PivotStyleLight16"/>
  <colors>
    <mruColors>
      <color rgb="FFD9FFD9"/>
      <color rgb="FFCCFFCC"/>
      <color rgb="FF41AAC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B1:G29"/>
  <sheetViews>
    <sheetView tabSelected="1" zoomScale="120" zoomScaleNormal="120" workbookViewId="0">
      <selection activeCell="B1" sqref="B1"/>
    </sheetView>
  </sheetViews>
  <sheetFormatPr defaultRowHeight="14.25" x14ac:dyDescent="0.2"/>
  <cols>
    <col min="1" max="1" width="2.5703125" style="1" customWidth="1"/>
    <col min="2" max="2" width="24.28515625" style="1" customWidth="1"/>
    <col min="3" max="3" width="15.42578125" style="1" customWidth="1"/>
    <col min="4" max="4" width="15.5703125" style="1" customWidth="1"/>
    <col min="5" max="5" width="15" style="1" customWidth="1"/>
    <col min="6" max="6" width="15.7109375" style="1" customWidth="1"/>
    <col min="7" max="7" width="17.140625" style="1" customWidth="1"/>
    <col min="8" max="16384" width="9.140625" style="1"/>
  </cols>
  <sheetData>
    <row r="1" spans="2:7" x14ac:dyDescent="0.2">
      <c r="B1" s="1" t="s">
        <v>39</v>
      </c>
    </row>
    <row r="2" spans="2:7" ht="57" x14ac:dyDescent="0.2">
      <c r="B2" s="51" t="s">
        <v>27</v>
      </c>
      <c r="C2" s="52" t="s">
        <v>97</v>
      </c>
      <c r="D2" s="53" t="s">
        <v>90</v>
      </c>
      <c r="E2" s="52" t="s">
        <v>89</v>
      </c>
      <c r="F2" s="54" t="s">
        <v>98</v>
      </c>
      <c r="G2" s="52" t="s">
        <v>26</v>
      </c>
    </row>
    <row r="3" spans="2:7" x14ac:dyDescent="0.2">
      <c r="B3" s="18" t="s">
        <v>0</v>
      </c>
      <c r="C3" s="2">
        <v>1610</v>
      </c>
      <c r="D3" s="13">
        <v>1569</v>
      </c>
      <c r="E3" s="2">
        <f>SUM(C3)-D3</f>
        <v>41</v>
      </c>
      <c r="F3" s="13">
        <v>1837</v>
      </c>
      <c r="G3" s="2">
        <f>SUM(C3)-F3</f>
        <v>-227</v>
      </c>
    </row>
    <row r="4" spans="2:7" x14ac:dyDescent="0.2">
      <c r="B4" s="18" t="s">
        <v>1</v>
      </c>
      <c r="C4" s="2">
        <v>5599</v>
      </c>
      <c r="D4" s="13">
        <v>5437</v>
      </c>
      <c r="E4" s="2">
        <f>SUM(C4)-D4</f>
        <v>162</v>
      </c>
      <c r="F4" s="13">
        <v>6229</v>
      </c>
      <c r="G4" s="2">
        <f>SUM(C4)-F4</f>
        <v>-630</v>
      </c>
    </row>
    <row r="5" spans="2:7" x14ac:dyDescent="0.2">
      <c r="B5" s="18" t="s">
        <v>2</v>
      </c>
      <c r="C5" s="2">
        <v>5882</v>
      </c>
      <c r="D5" s="13">
        <v>5589</v>
      </c>
      <c r="E5" s="2">
        <f>SUM(C5)-D5</f>
        <v>293</v>
      </c>
      <c r="F5" s="13">
        <v>6893</v>
      </c>
      <c r="G5" s="2">
        <f>SUM(C5)-F5</f>
        <v>-1011</v>
      </c>
    </row>
    <row r="6" spans="2:7" x14ac:dyDescent="0.2">
      <c r="B6" s="18" t="s">
        <v>3</v>
      </c>
      <c r="C6" s="2">
        <v>8091</v>
      </c>
      <c r="D6" s="13">
        <v>7748</v>
      </c>
      <c r="E6" s="2">
        <f>SUM(C6)-D6</f>
        <v>343</v>
      </c>
      <c r="F6" s="13">
        <v>8807</v>
      </c>
      <c r="G6" s="2">
        <f>SUM(C6)-F6</f>
        <v>-716</v>
      </c>
    </row>
    <row r="7" spans="2:7" x14ac:dyDescent="0.2">
      <c r="B7" s="18" t="s">
        <v>4</v>
      </c>
      <c r="C7" s="2">
        <v>7359</v>
      </c>
      <c r="D7" s="13">
        <v>7044</v>
      </c>
      <c r="E7" s="2">
        <f>SUM(C7)-D7</f>
        <v>315</v>
      </c>
      <c r="F7" s="13">
        <v>8445</v>
      </c>
      <c r="G7" s="2">
        <f>SUM(C7)-F7</f>
        <v>-1086</v>
      </c>
    </row>
    <row r="8" spans="2:7" x14ac:dyDescent="0.2">
      <c r="B8" s="18" t="s">
        <v>5</v>
      </c>
      <c r="C8" s="2">
        <v>2857</v>
      </c>
      <c r="D8" s="13">
        <v>2754</v>
      </c>
      <c r="E8" s="2">
        <f>SUM(C8)-D8</f>
        <v>103</v>
      </c>
      <c r="F8" s="13">
        <v>3327</v>
      </c>
      <c r="G8" s="2">
        <f>SUM(C8)-F8</f>
        <v>-470</v>
      </c>
    </row>
    <row r="9" spans="2:7" x14ac:dyDescent="0.2">
      <c r="B9" s="19" t="s">
        <v>6</v>
      </c>
      <c r="C9" s="2">
        <v>3884</v>
      </c>
      <c r="D9" s="13">
        <v>3652</v>
      </c>
      <c r="E9" s="2">
        <f>SUM(C9)-D9</f>
        <v>232</v>
      </c>
      <c r="F9" s="13">
        <v>5323</v>
      </c>
      <c r="G9" s="2">
        <f>SUM(C9)-F9</f>
        <v>-1439</v>
      </c>
    </row>
    <row r="10" spans="2:7" x14ac:dyDescent="0.2">
      <c r="B10" s="18" t="s">
        <v>7</v>
      </c>
      <c r="C10" s="2">
        <v>2449</v>
      </c>
      <c r="D10" s="13">
        <v>2413</v>
      </c>
      <c r="E10" s="2">
        <f>SUM(C10)-D10</f>
        <v>36</v>
      </c>
      <c r="F10" s="13">
        <v>2575</v>
      </c>
      <c r="G10" s="2">
        <f>SUM(C10)-F10</f>
        <v>-126</v>
      </c>
    </row>
    <row r="11" spans="2:7" x14ac:dyDescent="0.2">
      <c r="B11" s="18" t="s">
        <v>8</v>
      </c>
      <c r="C11" s="2">
        <v>4389</v>
      </c>
      <c r="D11" s="13">
        <v>4276</v>
      </c>
      <c r="E11" s="2">
        <f>SUM(C11)-D11</f>
        <v>113</v>
      </c>
      <c r="F11" s="13">
        <v>5015</v>
      </c>
      <c r="G11" s="2">
        <f>SUM(C11)-F11</f>
        <v>-626</v>
      </c>
    </row>
    <row r="12" spans="2:7" x14ac:dyDescent="0.2">
      <c r="B12" s="18" t="s">
        <v>9</v>
      </c>
      <c r="C12" s="2">
        <v>3048</v>
      </c>
      <c r="D12" s="13">
        <v>2888</v>
      </c>
      <c r="E12" s="2">
        <f>SUM(C12)-D12</f>
        <v>160</v>
      </c>
      <c r="F12" s="13">
        <v>3576</v>
      </c>
      <c r="G12" s="2">
        <f>SUM(C12)-F12</f>
        <v>-528</v>
      </c>
    </row>
    <row r="13" spans="2:7" x14ac:dyDescent="0.2">
      <c r="B13" s="18" t="s">
        <v>10</v>
      </c>
      <c r="C13" s="2">
        <v>4811</v>
      </c>
      <c r="D13" s="13">
        <v>4561</v>
      </c>
      <c r="E13" s="2">
        <f>SUM(C13)-D13</f>
        <v>250</v>
      </c>
      <c r="F13" s="13">
        <v>4954</v>
      </c>
      <c r="G13" s="2">
        <f>SUM(C13)-F13</f>
        <v>-143</v>
      </c>
    </row>
    <row r="14" spans="2:7" x14ac:dyDescent="0.2">
      <c r="B14" s="18" t="s">
        <v>11</v>
      </c>
      <c r="C14" s="2">
        <v>4844</v>
      </c>
      <c r="D14" s="13">
        <v>4793</v>
      </c>
      <c r="E14" s="2">
        <f>SUM(C14)-D14</f>
        <v>51</v>
      </c>
      <c r="F14" s="13">
        <v>7141</v>
      </c>
      <c r="G14" s="2">
        <f>SUM(C14)-F14</f>
        <v>-2297</v>
      </c>
    </row>
    <row r="15" spans="2:7" x14ac:dyDescent="0.2">
      <c r="B15" s="18" t="s">
        <v>12</v>
      </c>
      <c r="C15" s="2">
        <v>4650</v>
      </c>
      <c r="D15" s="13">
        <v>4484</v>
      </c>
      <c r="E15" s="2">
        <f>SUM(C15)-D15</f>
        <v>166</v>
      </c>
      <c r="F15" s="13">
        <v>4850</v>
      </c>
      <c r="G15" s="2">
        <f>SUM(C15)-F15</f>
        <v>-200</v>
      </c>
    </row>
    <row r="16" spans="2:7" x14ac:dyDescent="0.2">
      <c r="B16" s="18" t="s">
        <v>13</v>
      </c>
      <c r="C16" s="2">
        <v>4859</v>
      </c>
      <c r="D16" s="13">
        <v>4663</v>
      </c>
      <c r="E16" s="2">
        <f>SUM(C16)-D16</f>
        <v>196</v>
      </c>
      <c r="F16" s="13">
        <v>5225</v>
      </c>
      <c r="G16" s="2">
        <f>SUM(C16)-F16</f>
        <v>-366</v>
      </c>
    </row>
    <row r="17" spans="2:7" x14ac:dyDescent="0.2">
      <c r="B17" s="18" t="s">
        <v>14</v>
      </c>
      <c r="C17" s="2">
        <v>5518</v>
      </c>
      <c r="D17" s="13">
        <v>5286</v>
      </c>
      <c r="E17" s="2">
        <f>SUM(C17)-D17</f>
        <v>232</v>
      </c>
      <c r="F17" s="13">
        <v>6048</v>
      </c>
      <c r="G17" s="2">
        <f>SUM(C17)-F17</f>
        <v>-530</v>
      </c>
    </row>
    <row r="18" spans="2:7" x14ac:dyDescent="0.2">
      <c r="B18" s="18" t="s">
        <v>15</v>
      </c>
      <c r="C18" s="2">
        <v>3845</v>
      </c>
      <c r="D18" s="13">
        <v>3695</v>
      </c>
      <c r="E18" s="2">
        <f>SUM(C18)-D18</f>
        <v>150</v>
      </c>
      <c r="F18" s="13">
        <v>5082</v>
      </c>
      <c r="G18" s="2">
        <f>SUM(C18)-F18</f>
        <v>-1237</v>
      </c>
    </row>
    <row r="19" spans="2:7" x14ac:dyDescent="0.2">
      <c r="B19" s="18" t="s">
        <v>16</v>
      </c>
      <c r="C19" s="2">
        <v>7897</v>
      </c>
      <c r="D19" s="13">
        <v>7596</v>
      </c>
      <c r="E19" s="2">
        <f>SUM(C19)-D19</f>
        <v>301</v>
      </c>
      <c r="F19" s="13">
        <v>9234</v>
      </c>
      <c r="G19" s="2">
        <f>SUM(C19)-F19</f>
        <v>-1337</v>
      </c>
    </row>
    <row r="20" spans="2:7" x14ac:dyDescent="0.2">
      <c r="B20" s="18" t="s">
        <v>17</v>
      </c>
      <c r="C20" s="2">
        <v>3843</v>
      </c>
      <c r="D20" s="13">
        <v>3712</v>
      </c>
      <c r="E20" s="2">
        <f>SUM(C20)-D20</f>
        <v>131</v>
      </c>
      <c r="F20" s="13">
        <v>4273</v>
      </c>
      <c r="G20" s="2">
        <f>SUM(C20)-F20</f>
        <v>-430</v>
      </c>
    </row>
    <row r="21" spans="2:7" x14ac:dyDescent="0.2">
      <c r="B21" s="18" t="s">
        <v>18</v>
      </c>
      <c r="C21" s="2">
        <v>3277</v>
      </c>
      <c r="D21" s="13">
        <v>3082</v>
      </c>
      <c r="E21" s="2">
        <f>SUM(C21)-D21</f>
        <v>195</v>
      </c>
      <c r="F21" s="13">
        <v>4472</v>
      </c>
      <c r="G21" s="2">
        <f>SUM(C21)-F21</f>
        <v>-1195</v>
      </c>
    </row>
    <row r="22" spans="2:7" x14ac:dyDescent="0.2">
      <c r="B22" s="18" t="s">
        <v>19</v>
      </c>
      <c r="C22" s="2">
        <v>5000</v>
      </c>
      <c r="D22" s="13">
        <v>4746</v>
      </c>
      <c r="E22" s="2">
        <f>SUM(C22)-D22</f>
        <v>254</v>
      </c>
      <c r="F22" s="13">
        <v>5642</v>
      </c>
      <c r="G22" s="2">
        <f>SUM(C22)-F22</f>
        <v>-642</v>
      </c>
    </row>
    <row r="23" spans="2:7" x14ac:dyDescent="0.2">
      <c r="B23" s="18" t="s">
        <v>20</v>
      </c>
      <c r="C23" s="2">
        <v>2383</v>
      </c>
      <c r="D23" s="13">
        <v>2331</v>
      </c>
      <c r="E23" s="2">
        <f>SUM(C23)-D23</f>
        <v>52</v>
      </c>
      <c r="F23" s="13">
        <v>2781</v>
      </c>
      <c r="G23" s="2">
        <f>SUM(C23)-F23</f>
        <v>-398</v>
      </c>
    </row>
    <row r="24" spans="2:7" x14ac:dyDescent="0.2">
      <c r="B24" s="18" t="s">
        <v>21</v>
      </c>
      <c r="C24" s="2">
        <v>1517</v>
      </c>
      <c r="D24" s="13">
        <v>1415</v>
      </c>
      <c r="E24" s="2">
        <f>SUM(C24)-D24</f>
        <v>102</v>
      </c>
      <c r="F24" s="13">
        <v>1935</v>
      </c>
      <c r="G24" s="2">
        <f>SUM(C24)-F24</f>
        <v>-418</v>
      </c>
    </row>
    <row r="25" spans="2:7" x14ac:dyDescent="0.2">
      <c r="B25" s="18" t="s">
        <v>22</v>
      </c>
      <c r="C25" s="2">
        <v>3978</v>
      </c>
      <c r="D25" s="13">
        <v>3866</v>
      </c>
      <c r="E25" s="2">
        <f>SUM(C25)-D25</f>
        <v>112</v>
      </c>
      <c r="F25" s="13">
        <v>4237</v>
      </c>
      <c r="G25" s="2">
        <f>SUM(C25)-F25</f>
        <v>-259</v>
      </c>
    </row>
    <row r="26" spans="2:7" x14ac:dyDescent="0.2">
      <c r="B26" s="18" t="s">
        <v>23</v>
      </c>
      <c r="C26" s="2">
        <v>8094</v>
      </c>
      <c r="D26" s="13">
        <v>7884</v>
      </c>
      <c r="E26" s="2">
        <f>SUM(C26)-D26</f>
        <v>210</v>
      </c>
      <c r="F26" s="13">
        <v>8768</v>
      </c>
      <c r="G26" s="2">
        <f>SUM(C26)-F26</f>
        <v>-674</v>
      </c>
    </row>
    <row r="27" spans="2:7" x14ac:dyDescent="0.2">
      <c r="B27" s="18" t="s">
        <v>24</v>
      </c>
      <c r="C27" s="2">
        <v>2207</v>
      </c>
      <c r="D27" s="13">
        <v>2083</v>
      </c>
      <c r="E27" s="2">
        <f>SUM(C27)-D27</f>
        <v>124</v>
      </c>
      <c r="F27" s="13">
        <v>2488</v>
      </c>
      <c r="G27" s="2">
        <f>SUM(C27)-F27</f>
        <v>-281</v>
      </c>
    </row>
    <row r="28" spans="2:7" x14ac:dyDescent="0.2">
      <c r="B28" s="56" t="s">
        <v>25</v>
      </c>
      <c r="C28" s="57">
        <f>SUM(C3:C27)</f>
        <v>111891</v>
      </c>
      <c r="D28" s="58">
        <f>SUM(D3:D27)</f>
        <v>107567</v>
      </c>
      <c r="E28" s="57">
        <f>SUM(C28)-D28</f>
        <v>4324</v>
      </c>
      <c r="F28" s="58">
        <f>SUM(F3:F27)</f>
        <v>129157</v>
      </c>
      <c r="G28" s="57">
        <f>SUM(C28)-F28</f>
        <v>-17266</v>
      </c>
    </row>
    <row r="29" spans="2:7" x14ac:dyDescent="0.2">
      <c r="E29" s="7"/>
      <c r="G29" s="7"/>
    </row>
  </sheetData>
  <pageMargins left="0.78740157480314965" right="0.31496062992125984" top="0.98425196850393704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B1:L29"/>
  <sheetViews>
    <sheetView zoomScale="110" zoomScaleNormal="110" workbookViewId="0">
      <selection activeCell="B1" sqref="B1"/>
    </sheetView>
  </sheetViews>
  <sheetFormatPr defaultRowHeight="14.25" x14ac:dyDescent="0.2"/>
  <cols>
    <col min="1" max="1" width="1.7109375" style="1" customWidth="1"/>
    <col min="2" max="2" width="22.42578125" style="1" customWidth="1"/>
    <col min="3" max="3" width="15.28515625" style="1" customWidth="1"/>
    <col min="4" max="4" width="15.42578125" style="1" customWidth="1"/>
    <col min="5" max="5" width="17.28515625" style="1" customWidth="1"/>
    <col min="6" max="6" width="14.85546875" style="1" customWidth="1"/>
    <col min="7" max="7" width="17.42578125" style="1" customWidth="1"/>
    <col min="8" max="8" width="9" style="1" customWidth="1"/>
    <col min="9" max="9" width="22.28515625" style="1" customWidth="1"/>
    <col min="10" max="10" width="14" style="1" customWidth="1"/>
    <col min="11" max="11" width="11.85546875" style="1" customWidth="1"/>
    <col min="12" max="12" width="11.7109375" style="1" customWidth="1"/>
    <col min="13" max="16384" width="9.140625" style="1"/>
  </cols>
  <sheetData>
    <row r="1" spans="2:12" x14ac:dyDescent="0.2">
      <c r="B1" s="1" t="s">
        <v>115</v>
      </c>
      <c r="I1" s="1" t="s">
        <v>119</v>
      </c>
    </row>
    <row r="2" spans="2:12" ht="75" customHeight="1" x14ac:dyDescent="0.2">
      <c r="B2" s="51" t="s">
        <v>27</v>
      </c>
      <c r="C2" s="52" t="s">
        <v>116</v>
      </c>
      <c r="D2" s="53" t="s">
        <v>117</v>
      </c>
      <c r="E2" s="52" t="s">
        <v>28</v>
      </c>
      <c r="F2" s="53" t="s">
        <v>118</v>
      </c>
      <c r="G2" s="52" t="s">
        <v>26</v>
      </c>
      <c r="I2" s="51" t="s">
        <v>27</v>
      </c>
      <c r="J2" s="52" t="s">
        <v>97</v>
      </c>
      <c r="K2" s="52" t="s">
        <v>96</v>
      </c>
      <c r="L2" s="52" t="s">
        <v>114</v>
      </c>
    </row>
    <row r="3" spans="2:12" x14ac:dyDescent="0.2">
      <c r="B3" s="18" t="s">
        <v>0</v>
      </c>
      <c r="C3" s="2">
        <v>863</v>
      </c>
      <c r="D3" s="34">
        <v>853</v>
      </c>
      <c r="E3" s="2">
        <f>SUM(C3)-D3</f>
        <v>10</v>
      </c>
      <c r="F3" s="13">
        <v>970</v>
      </c>
      <c r="G3" s="2">
        <f>SUM(C3)-F3</f>
        <v>-107</v>
      </c>
      <c r="I3" s="18" t="s">
        <v>0</v>
      </c>
      <c r="J3" s="2">
        <f>SUM(bezrobotni!C3)</f>
        <v>1610</v>
      </c>
      <c r="K3" s="2">
        <f>SUM(C3)</f>
        <v>863</v>
      </c>
      <c r="L3" s="50">
        <f>SUM(K3)/J3*100</f>
        <v>53.602484472049696</v>
      </c>
    </row>
    <row r="4" spans="2:12" x14ac:dyDescent="0.2">
      <c r="B4" s="18" t="s">
        <v>1</v>
      </c>
      <c r="C4" s="2">
        <v>2993</v>
      </c>
      <c r="D4" s="34">
        <v>2932</v>
      </c>
      <c r="E4" s="2">
        <f>SUM(C4)-D4</f>
        <v>61</v>
      </c>
      <c r="F4" s="13">
        <v>3353</v>
      </c>
      <c r="G4" s="2">
        <f>SUM(C4)-F4</f>
        <v>-360</v>
      </c>
      <c r="I4" s="18" t="s">
        <v>1</v>
      </c>
      <c r="J4" s="2">
        <f>SUM(bezrobotni!C4)</f>
        <v>5599</v>
      </c>
      <c r="K4" s="2">
        <f t="shared" ref="K4:K27" si="0">SUM(C4)</f>
        <v>2993</v>
      </c>
      <c r="L4" s="50">
        <f>SUM(K4)/J4*100</f>
        <v>53.455974281121634</v>
      </c>
    </row>
    <row r="5" spans="2:12" x14ac:dyDescent="0.2">
      <c r="B5" s="18" t="s">
        <v>2</v>
      </c>
      <c r="C5" s="2">
        <v>3455</v>
      </c>
      <c r="D5" s="34">
        <v>3360</v>
      </c>
      <c r="E5" s="2">
        <f>SUM(C5)-D5</f>
        <v>95</v>
      </c>
      <c r="F5" s="13">
        <v>3914</v>
      </c>
      <c r="G5" s="2">
        <f>SUM(C5)-F5</f>
        <v>-459</v>
      </c>
      <c r="I5" s="18" t="s">
        <v>2</v>
      </c>
      <c r="J5" s="2">
        <f>SUM(bezrobotni!C5)</f>
        <v>5882</v>
      </c>
      <c r="K5" s="2">
        <f t="shared" si="0"/>
        <v>3455</v>
      </c>
      <c r="L5" s="50">
        <f>SUM(K5)/J5*100</f>
        <v>58.738524311458683</v>
      </c>
    </row>
    <row r="6" spans="2:12" x14ac:dyDescent="0.2">
      <c r="B6" s="18" t="s">
        <v>3</v>
      </c>
      <c r="C6" s="2">
        <v>4031</v>
      </c>
      <c r="D6" s="34">
        <v>3911</v>
      </c>
      <c r="E6" s="2">
        <f>SUM(C6)-D6</f>
        <v>120</v>
      </c>
      <c r="F6" s="13">
        <v>4275</v>
      </c>
      <c r="G6" s="2">
        <f>SUM(C6)-F6</f>
        <v>-244</v>
      </c>
      <c r="I6" s="18" t="s">
        <v>3</v>
      </c>
      <c r="J6" s="2">
        <f>SUM(bezrobotni!C6)</f>
        <v>8091</v>
      </c>
      <c r="K6" s="2">
        <f t="shared" si="0"/>
        <v>4031</v>
      </c>
      <c r="L6" s="50">
        <f>SUM(K6)/J6*100</f>
        <v>49.820788530465947</v>
      </c>
    </row>
    <row r="7" spans="2:12" x14ac:dyDescent="0.2">
      <c r="B7" s="18" t="s">
        <v>4</v>
      </c>
      <c r="C7" s="2">
        <v>4163</v>
      </c>
      <c r="D7" s="34">
        <v>4041</v>
      </c>
      <c r="E7" s="2">
        <f>SUM(C7)-D7</f>
        <v>122</v>
      </c>
      <c r="F7" s="13">
        <v>4584</v>
      </c>
      <c r="G7" s="2">
        <f>SUM(C7)-F7</f>
        <v>-421</v>
      </c>
      <c r="I7" s="18" t="s">
        <v>4</v>
      </c>
      <c r="J7" s="2">
        <f>SUM(bezrobotni!C7)</f>
        <v>7359</v>
      </c>
      <c r="K7" s="2">
        <f t="shared" si="0"/>
        <v>4163</v>
      </c>
      <c r="L7" s="50">
        <f>SUM(K7)/J7*100</f>
        <v>56.570186166598724</v>
      </c>
    </row>
    <row r="8" spans="2:12" x14ac:dyDescent="0.2">
      <c r="B8" s="18" t="s">
        <v>5</v>
      </c>
      <c r="C8" s="2">
        <v>1428</v>
      </c>
      <c r="D8" s="34">
        <v>1385</v>
      </c>
      <c r="E8" s="2">
        <f>SUM(C8)-D8</f>
        <v>43</v>
      </c>
      <c r="F8" s="13">
        <v>1621</v>
      </c>
      <c r="G8" s="2">
        <f>SUM(C8)-F8</f>
        <v>-193</v>
      </c>
      <c r="I8" s="18" t="s">
        <v>5</v>
      </c>
      <c r="J8" s="2">
        <f>SUM(bezrobotni!C8)</f>
        <v>2857</v>
      </c>
      <c r="K8" s="2">
        <f t="shared" si="0"/>
        <v>1428</v>
      </c>
      <c r="L8" s="50">
        <f>SUM(K8)/J8*100</f>
        <v>49.982499124956249</v>
      </c>
    </row>
    <row r="9" spans="2:12" x14ac:dyDescent="0.2">
      <c r="B9" s="19" t="s">
        <v>6</v>
      </c>
      <c r="C9" s="2">
        <v>2089</v>
      </c>
      <c r="D9" s="34">
        <v>1997</v>
      </c>
      <c r="E9" s="2">
        <f>SUM(C9)-D9</f>
        <v>92</v>
      </c>
      <c r="F9" s="13">
        <v>2870</v>
      </c>
      <c r="G9" s="2">
        <f>SUM(C9)-F9</f>
        <v>-781</v>
      </c>
      <c r="I9" s="19" t="s">
        <v>6</v>
      </c>
      <c r="J9" s="2">
        <f>SUM(bezrobotni!C9)</f>
        <v>3884</v>
      </c>
      <c r="K9" s="2">
        <f t="shared" si="0"/>
        <v>2089</v>
      </c>
      <c r="L9" s="50">
        <f>SUM(K9)/J9*100</f>
        <v>53.784757981462405</v>
      </c>
    </row>
    <row r="10" spans="2:12" x14ac:dyDescent="0.2">
      <c r="B10" s="18" t="s">
        <v>7</v>
      </c>
      <c r="C10" s="2">
        <v>1132</v>
      </c>
      <c r="D10" s="34">
        <v>1125</v>
      </c>
      <c r="E10" s="2">
        <f>SUM(C10)-D10</f>
        <v>7</v>
      </c>
      <c r="F10" s="13">
        <v>1230</v>
      </c>
      <c r="G10" s="2">
        <f>SUM(C10)-F10</f>
        <v>-98</v>
      </c>
      <c r="I10" s="18" t="s">
        <v>7</v>
      </c>
      <c r="J10" s="2">
        <f>SUM(bezrobotni!C10)</f>
        <v>2449</v>
      </c>
      <c r="K10" s="2">
        <f t="shared" si="0"/>
        <v>1132</v>
      </c>
      <c r="L10" s="50">
        <f>SUM(K10)/J10*100</f>
        <v>46.222948142098815</v>
      </c>
    </row>
    <row r="11" spans="2:12" x14ac:dyDescent="0.2">
      <c r="B11" s="18" t="s">
        <v>8</v>
      </c>
      <c r="C11" s="2">
        <v>2188</v>
      </c>
      <c r="D11" s="34">
        <v>2117</v>
      </c>
      <c r="E11" s="2">
        <f>SUM(C11)-D11</f>
        <v>71</v>
      </c>
      <c r="F11" s="13">
        <v>2481</v>
      </c>
      <c r="G11" s="2">
        <f>SUM(C11)-F11</f>
        <v>-293</v>
      </c>
      <c r="I11" s="18" t="s">
        <v>8</v>
      </c>
      <c r="J11" s="2">
        <f>SUM(bezrobotni!C11)</f>
        <v>4389</v>
      </c>
      <c r="K11" s="2">
        <f t="shared" si="0"/>
        <v>2188</v>
      </c>
      <c r="L11" s="50">
        <f>SUM(K11)/J11*100</f>
        <v>49.851902483481432</v>
      </c>
    </row>
    <row r="12" spans="2:12" x14ac:dyDescent="0.2">
      <c r="B12" s="18" t="s">
        <v>9</v>
      </c>
      <c r="C12" s="2">
        <v>1443</v>
      </c>
      <c r="D12" s="34">
        <v>1386</v>
      </c>
      <c r="E12" s="2">
        <f>SUM(C12)-D12</f>
        <v>57</v>
      </c>
      <c r="F12" s="13">
        <v>1653</v>
      </c>
      <c r="G12" s="2">
        <f>SUM(C12)-F12</f>
        <v>-210</v>
      </c>
      <c r="I12" s="18" t="s">
        <v>9</v>
      </c>
      <c r="J12" s="2">
        <f>SUM(bezrobotni!C12)</f>
        <v>3048</v>
      </c>
      <c r="K12" s="2">
        <f t="shared" si="0"/>
        <v>1443</v>
      </c>
      <c r="L12" s="50">
        <f>SUM(K12)/J12*100</f>
        <v>47.34251968503937</v>
      </c>
    </row>
    <row r="13" spans="2:12" x14ac:dyDescent="0.2">
      <c r="B13" s="18" t="s">
        <v>10</v>
      </c>
      <c r="C13" s="2">
        <v>2271</v>
      </c>
      <c r="D13" s="34">
        <v>2162</v>
      </c>
      <c r="E13" s="2">
        <f>SUM(C13)-D13</f>
        <v>109</v>
      </c>
      <c r="F13" s="13">
        <v>2278</v>
      </c>
      <c r="G13" s="2">
        <f>SUM(C13)-F13</f>
        <v>-7</v>
      </c>
      <c r="I13" s="18" t="s">
        <v>10</v>
      </c>
      <c r="J13" s="2">
        <f>SUM(bezrobotni!C13)</f>
        <v>4811</v>
      </c>
      <c r="K13" s="2">
        <f t="shared" si="0"/>
        <v>2271</v>
      </c>
      <c r="L13" s="50">
        <f>SUM(K13)/J13*100</f>
        <v>47.204323425483267</v>
      </c>
    </row>
    <row r="14" spans="2:12" x14ac:dyDescent="0.2">
      <c r="B14" s="18" t="s">
        <v>11</v>
      </c>
      <c r="C14" s="2">
        <v>2666</v>
      </c>
      <c r="D14" s="34">
        <v>2654</v>
      </c>
      <c r="E14" s="2">
        <f>SUM(C14)-D14</f>
        <v>12</v>
      </c>
      <c r="F14" s="13">
        <v>3717</v>
      </c>
      <c r="G14" s="2">
        <f>SUM(C14)-F14</f>
        <v>-1051</v>
      </c>
      <c r="I14" s="18" t="s">
        <v>11</v>
      </c>
      <c r="J14" s="2">
        <f>SUM(bezrobotni!C14)</f>
        <v>4844</v>
      </c>
      <c r="K14" s="2">
        <f t="shared" si="0"/>
        <v>2666</v>
      </c>
      <c r="L14" s="50">
        <f>SUM(K14)/J14*100</f>
        <v>55.037159372419488</v>
      </c>
    </row>
    <row r="15" spans="2:12" x14ac:dyDescent="0.2">
      <c r="B15" s="18" t="s">
        <v>12</v>
      </c>
      <c r="C15" s="2">
        <v>2335</v>
      </c>
      <c r="D15" s="34">
        <v>2261</v>
      </c>
      <c r="E15" s="2">
        <f>SUM(C15)-D15</f>
        <v>74</v>
      </c>
      <c r="F15" s="13">
        <v>2357</v>
      </c>
      <c r="G15" s="2">
        <f>SUM(C15)-F15</f>
        <v>-22</v>
      </c>
      <c r="I15" s="18" t="s">
        <v>12</v>
      </c>
      <c r="J15" s="2">
        <f>SUM(bezrobotni!C15)</f>
        <v>4650</v>
      </c>
      <c r="K15" s="2">
        <f t="shared" si="0"/>
        <v>2335</v>
      </c>
      <c r="L15" s="50">
        <f>SUM(K15)/J15*100</f>
        <v>50.215053763440864</v>
      </c>
    </row>
    <row r="16" spans="2:12" x14ac:dyDescent="0.2">
      <c r="B16" s="18" t="s">
        <v>13</v>
      </c>
      <c r="C16" s="2">
        <v>2414</v>
      </c>
      <c r="D16" s="34">
        <v>2350</v>
      </c>
      <c r="E16" s="2">
        <f>SUM(C16)-D16</f>
        <v>64</v>
      </c>
      <c r="F16" s="13">
        <v>2606</v>
      </c>
      <c r="G16" s="2">
        <f>SUM(C16)-F16</f>
        <v>-192</v>
      </c>
      <c r="I16" s="18" t="s">
        <v>13</v>
      </c>
      <c r="J16" s="2">
        <f>SUM(bezrobotni!C16)</f>
        <v>4859</v>
      </c>
      <c r="K16" s="2">
        <f t="shared" si="0"/>
        <v>2414</v>
      </c>
      <c r="L16" s="50">
        <f>SUM(K16)/J16*100</f>
        <v>49.681004321876934</v>
      </c>
    </row>
    <row r="17" spans="2:12" x14ac:dyDescent="0.2">
      <c r="B17" s="18" t="s">
        <v>14</v>
      </c>
      <c r="C17" s="2">
        <v>2927</v>
      </c>
      <c r="D17" s="34">
        <v>2840</v>
      </c>
      <c r="E17" s="2">
        <f>SUM(C17)-D17</f>
        <v>87</v>
      </c>
      <c r="F17" s="13">
        <v>3075</v>
      </c>
      <c r="G17" s="2">
        <f>SUM(C17)-F17</f>
        <v>-148</v>
      </c>
      <c r="I17" s="18" t="s">
        <v>14</v>
      </c>
      <c r="J17" s="2">
        <f>SUM(bezrobotni!C17)</f>
        <v>5518</v>
      </c>
      <c r="K17" s="2">
        <f t="shared" si="0"/>
        <v>2927</v>
      </c>
      <c r="L17" s="50">
        <f>SUM(K17)/J17*100</f>
        <v>53.044581370061614</v>
      </c>
    </row>
    <row r="18" spans="2:12" x14ac:dyDescent="0.2">
      <c r="B18" s="18" t="s">
        <v>15</v>
      </c>
      <c r="C18" s="2">
        <v>2059</v>
      </c>
      <c r="D18" s="34">
        <v>1975</v>
      </c>
      <c r="E18" s="2">
        <f>SUM(C18)-D18</f>
        <v>84</v>
      </c>
      <c r="F18" s="13">
        <v>2656</v>
      </c>
      <c r="G18" s="2">
        <f>SUM(C18)-F18</f>
        <v>-597</v>
      </c>
      <c r="I18" s="18" t="s">
        <v>15</v>
      </c>
      <c r="J18" s="2">
        <f>SUM(bezrobotni!C18)</f>
        <v>3845</v>
      </c>
      <c r="K18" s="2">
        <f t="shared" si="0"/>
        <v>2059</v>
      </c>
      <c r="L18" s="50">
        <f>SUM(K18)/J18*100</f>
        <v>53.550065019505851</v>
      </c>
    </row>
    <row r="19" spans="2:12" x14ac:dyDescent="0.2">
      <c r="B19" s="18" t="s">
        <v>16</v>
      </c>
      <c r="C19" s="2">
        <v>3866</v>
      </c>
      <c r="D19" s="34">
        <v>3739</v>
      </c>
      <c r="E19" s="2">
        <f>SUM(C19)-D19</f>
        <v>127</v>
      </c>
      <c r="F19" s="13">
        <v>4435</v>
      </c>
      <c r="G19" s="2">
        <f>SUM(C19)-F19</f>
        <v>-569</v>
      </c>
      <c r="I19" s="18" t="s">
        <v>16</v>
      </c>
      <c r="J19" s="2">
        <f>SUM(bezrobotni!C19)</f>
        <v>7897</v>
      </c>
      <c r="K19" s="2">
        <f t="shared" si="0"/>
        <v>3866</v>
      </c>
      <c r="L19" s="50">
        <f>SUM(K19)/J19*100</f>
        <v>48.955299480815498</v>
      </c>
    </row>
    <row r="20" spans="2:12" x14ac:dyDescent="0.2">
      <c r="B20" s="18" t="s">
        <v>17</v>
      </c>
      <c r="C20" s="2">
        <v>1969</v>
      </c>
      <c r="D20" s="34">
        <v>1915</v>
      </c>
      <c r="E20" s="2">
        <f>SUM(C20)-D20</f>
        <v>54</v>
      </c>
      <c r="F20" s="13">
        <v>2110</v>
      </c>
      <c r="G20" s="2">
        <f>SUM(C20)-F20</f>
        <v>-141</v>
      </c>
      <c r="I20" s="18" t="s">
        <v>17</v>
      </c>
      <c r="J20" s="2">
        <f>SUM(bezrobotni!C20)</f>
        <v>3843</v>
      </c>
      <c r="K20" s="2">
        <f t="shared" si="0"/>
        <v>1969</v>
      </c>
      <c r="L20" s="50">
        <f>SUM(K20)/J20*100</f>
        <v>51.236013531095502</v>
      </c>
    </row>
    <row r="21" spans="2:12" x14ac:dyDescent="0.2">
      <c r="B21" s="18" t="s">
        <v>18</v>
      </c>
      <c r="C21" s="2">
        <v>1729</v>
      </c>
      <c r="D21" s="34">
        <v>1644</v>
      </c>
      <c r="E21" s="2">
        <f>SUM(C21)-D21</f>
        <v>85</v>
      </c>
      <c r="F21" s="13">
        <v>2419</v>
      </c>
      <c r="G21" s="2">
        <f>SUM(C21)-F21</f>
        <v>-690</v>
      </c>
      <c r="I21" s="18" t="s">
        <v>18</v>
      </c>
      <c r="J21" s="2">
        <f>SUM(bezrobotni!C21)</f>
        <v>3277</v>
      </c>
      <c r="K21" s="2">
        <f t="shared" si="0"/>
        <v>1729</v>
      </c>
      <c r="L21" s="50">
        <f>SUM(K21)/J21*100</f>
        <v>52.761672261214521</v>
      </c>
    </row>
    <row r="22" spans="2:12" x14ac:dyDescent="0.2">
      <c r="B22" s="18" t="s">
        <v>19</v>
      </c>
      <c r="C22" s="2">
        <v>2626</v>
      </c>
      <c r="D22" s="34">
        <v>2504</v>
      </c>
      <c r="E22" s="2">
        <f>SUM(C22)-D22</f>
        <v>122</v>
      </c>
      <c r="F22" s="13">
        <v>2905</v>
      </c>
      <c r="G22" s="2">
        <f>SUM(C22)-F22</f>
        <v>-279</v>
      </c>
      <c r="I22" s="18" t="s">
        <v>19</v>
      </c>
      <c r="J22" s="2">
        <f>SUM(bezrobotni!C22)</f>
        <v>5000</v>
      </c>
      <c r="K22" s="2">
        <f t="shared" si="0"/>
        <v>2626</v>
      </c>
      <c r="L22" s="50">
        <f>SUM(K22)/J22*100</f>
        <v>52.52</v>
      </c>
    </row>
    <row r="23" spans="2:12" x14ac:dyDescent="0.2">
      <c r="B23" s="18" t="s">
        <v>20</v>
      </c>
      <c r="C23" s="2">
        <v>1317</v>
      </c>
      <c r="D23" s="34">
        <v>1277</v>
      </c>
      <c r="E23" s="2">
        <f>SUM(C23)-D23</f>
        <v>40</v>
      </c>
      <c r="F23" s="13">
        <v>1476</v>
      </c>
      <c r="G23" s="2">
        <f>SUM(C23)-F23</f>
        <v>-159</v>
      </c>
      <c r="I23" s="18" t="s">
        <v>20</v>
      </c>
      <c r="J23" s="2">
        <f>SUM(bezrobotni!C23)</f>
        <v>2383</v>
      </c>
      <c r="K23" s="2">
        <f t="shared" si="0"/>
        <v>1317</v>
      </c>
      <c r="L23" s="50">
        <f>SUM(K23)/J23*100</f>
        <v>55.266470835081826</v>
      </c>
    </row>
    <row r="24" spans="2:12" x14ac:dyDescent="0.2">
      <c r="B24" s="18" t="s">
        <v>21</v>
      </c>
      <c r="C24" s="2">
        <v>817</v>
      </c>
      <c r="D24" s="34">
        <v>777</v>
      </c>
      <c r="E24" s="2">
        <f>SUM(C24)-D24</f>
        <v>40</v>
      </c>
      <c r="F24" s="13">
        <v>1021</v>
      </c>
      <c r="G24" s="2">
        <f>SUM(C24)-F24</f>
        <v>-204</v>
      </c>
      <c r="I24" s="18" t="s">
        <v>21</v>
      </c>
      <c r="J24" s="2">
        <f>SUM(bezrobotni!C24)</f>
        <v>1517</v>
      </c>
      <c r="K24" s="2">
        <f t="shared" si="0"/>
        <v>817</v>
      </c>
      <c r="L24" s="50">
        <f>SUM(K24)/J24*100</f>
        <v>53.856295319709957</v>
      </c>
    </row>
    <row r="25" spans="2:12" x14ac:dyDescent="0.2">
      <c r="B25" s="18" t="s">
        <v>22</v>
      </c>
      <c r="C25" s="2">
        <v>2051</v>
      </c>
      <c r="D25" s="34">
        <v>2023</v>
      </c>
      <c r="E25" s="2">
        <f>SUM(C25)-D25</f>
        <v>28</v>
      </c>
      <c r="F25" s="13">
        <v>2192</v>
      </c>
      <c r="G25" s="2">
        <f>SUM(C25)-F25</f>
        <v>-141</v>
      </c>
      <c r="I25" s="18" t="s">
        <v>22</v>
      </c>
      <c r="J25" s="2">
        <f>SUM(bezrobotni!C25)</f>
        <v>3978</v>
      </c>
      <c r="K25" s="2">
        <f t="shared" si="0"/>
        <v>2051</v>
      </c>
      <c r="L25" s="50">
        <f>SUM(K25)/J25*100</f>
        <v>51.558572146807435</v>
      </c>
    </row>
    <row r="26" spans="2:12" x14ac:dyDescent="0.2">
      <c r="B26" s="18" t="s">
        <v>23</v>
      </c>
      <c r="C26" s="2">
        <v>4161</v>
      </c>
      <c r="D26" s="34">
        <v>4056</v>
      </c>
      <c r="E26" s="2">
        <f>SUM(C26)-D26</f>
        <v>105</v>
      </c>
      <c r="F26" s="13">
        <v>4441</v>
      </c>
      <c r="G26" s="2">
        <f>SUM(C26)-F26</f>
        <v>-280</v>
      </c>
      <c r="I26" s="18" t="s">
        <v>23</v>
      </c>
      <c r="J26" s="2">
        <f>SUM(bezrobotni!C26)</f>
        <v>8094</v>
      </c>
      <c r="K26" s="2">
        <f t="shared" si="0"/>
        <v>4161</v>
      </c>
      <c r="L26" s="50">
        <f>SUM(K26)/J26*100</f>
        <v>51.408450704225352</v>
      </c>
    </row>
    <row r="27" spans="2:12" x14ac:dyDescent="0.2">
      <c r="B27" s="18" t="s">
        <v>24</v>
      </c>
      <c r="C27" s="2">
        <v>1147</v>
      </c>
      <c r="D27" s="34">
        <v>1100</v>
      </c>
      <c r="E27" s="2">
        <f>SUM(C27)-D27</f>
        <v>47</v>
      </c>
      <c r="F27" s="13">
        <v>1272</v>
      </c>
      <c r="G27" s="2">
        <f>SUM(C27)-F27</f>
        <v>-125</v>
      </c>
      <c r="I27" s="18" t="s">
        <v>24</v>
      </c>
      <c r="J27" s="2">
        <f>SUM(bezrobotni!C27)</f>
        <v>2207</v>
      </c>
      <c r="K27" s="2">
        <f t="shared" si="0"/>
        <v>1147</v>
      </c>
      <c r="L27" s="50">
        <f>SUM(K27)/J27*100</f>
        <v>51.971001359311288</v>
      </c>
    </row>
    <row r="28" spans="2:12" x14ac:dyDescent="0.2">
      <c r="B28" s="56" t="s">
        <v>25</v>
      </c>
      <c r="C28" s="57">
        <f>SUM(C3:C27)</f>
        <v>58140</v>
      </c>
      <c r="D28" s="60">
        <f>SUM(D3:D27)</f>
        <v>56384</v>
      </c>
      <c r="E28" s="57">
        <f>SUM(E3:E27)</f>
        <v>1756</v>
      </c>
      <c r="F28" s="58">
        <f>SUM(F3:F27)</f>
        <v>65911</v>
      </c>
      <c r="G28" s="57">
        <f>SUM(G3:G27)</f>
        <v>-7771</v>
      </c>
      <c r="I28" s="56" t="s">
        <v>25</v>
      </c>
      <c r="J28" s="57">
        <f>SUM(J3:J27)</f>
        <v>111891</v>
      </c>
      <c r="K28" s="57">
        <f>SUM(K3:K27)</f>
        <v>58140</v>
      </c>
      <c r="L28" s="59">
        <f>SUM(K28)/J28*100</f>
        <v>51.961283749363218</v>
      </c>
    </row>
    <row r="29" spans="2:12" x14ac:dyDescent="0.2">
      <c r="E29" s="7"/>
    </row>
  </sheetData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G21"/>
  <sheetViews>
    <sheetView zoomScale="150" zoomScaleNormal="150" workbookViewId="0">
      <selection activeCell="B1" sqref="B1"/>
    </sheetView>
  </sheetViews>
  <sheetFormatPr defaultRowHeight="14.25" x14ac:dyDescent="0.2"/>
  <cols>
    <col min="1" max="1" width="2.5703125" style="35" customWidth="1"/>
    <col min="2" max="2" width="24.7109375" style="1" customWidth="1"/>
    <col min="3" max="3" width="13.7109375" style="1" customWidth="1"/>
    <col min="4" max="4" width="13.5703125" style="1" customWidth="1"/>
    <col min="5" max="5" width="14.140625" style="1" customWidth="1"/>
    <col min="6" max="6" width="13.85546875" style="1" customWidth="1"/>
    <col min="7" max="7" width="16.42578125" style="1" customWidth="1"/>
    <col min="8" max="16384" width="9.140625" style="1"/>
  </cols>
  <sheetData>
    <row r="1" spans="2:7" x14ac:dyDescent="0.2">
      <c r="B1" s="1" t="s">
        <v>120</v>
      </c>
    </row>
    <row r="2" spans="2:7" ht="71.25" x14ac:dyDescent="0.2">
      <c r="B2" s="55" t="s">
        <v>27</v>
      </c>
      <c r="C2" s="55" t="s">
        <v>100</v>
      </c>
      <c r="D2" s="54" t="s">
        <v>99</v>
      </c>
      <c r="E2" s="55" t="s">
        <v>40</v>
      </c>
      <c r="F2" s="54" t="s">
        <v>101</v>
      </c>
      <c r="G2" s="55" t="s">
        <v>41</v>
      </c>
    </row>
    <row r="3" spans="2:7" x14ac:dyDescent="0.2">
      <c r="B3" s="40" t="s">
        <v>42</v>
      </c>
      <c r="C3" s="41">
        <v>8.6</v>
      </c>
      <c r="D3" s="43">
        <v>8.3000000000000007</v>
      </c>
      <c r="E3" s="42">
        <f>SUM(C3)-D3</f>
        <v>0.29999999999999893</v>
      </c>
      <c r="F3" s="43">
        <v>10.199999999999999</v>
      </c>
      <c r="G3" s="42">
        <f>SUM(C3)-F3</f>
        <v>-1.5999999999999996</v>
      </c>
    </row>
    <row r="4" spans="2:7" x14ac:dyDescent="0.2">
      <c r="B4" s="21" t="s">
        <v>43</v>
      </c>
      <c r="C4" s="22">
        <v>7.6</v>
      </c>
      <c r="D4" s="15">
        <v>7.3</v>
      </c>
      <c r="E4" s="24">
        <f>SUM(C4)-D4</f>
        <v>0.29999999999999982</v>
      </c>
      <c r="F4" s="15">
        <v>8.9</v>
      </c>
      <c r="G4" s="24">
        <f>SUM(C4)-F4</f>
        <v>-1.3000000000000007</v>
      </c>
    </row>
    <row r="5" spans="2:7" x14ac:dyDescent="0.2">
      <c r="B5" s="21" t="s">
        <v>44</v>
      </c>
      <c r="C5" s="20">
        <v>12.5</v>
      </c>
      <c r="D5" s="16">
        <v>12.1</v>
      </c>
      <c r="E5" s="23">
        <f>SUM(C5)-D5</f>
        <v>0.40000000000000036</v>
      </c>
      <c r="F5" s="16">
        <v>13.8</v>
      </c>
      <c r="G5" s="24">
        <f>SUM(C5)-F5</f>
        <v>-1.3000000000000007</v>
      </c>
    </row>
    <row r="6" spans="2:7" x14ac:dyDescent="0.2">
      <c r="B6" s="21" t="s">
        <v>45</v>
      </c>
      <c r="C6" s="22">
        <v>10.8</v>
      </c>
      <c r="D6" s="16">
        <v>10.4</v>
      </c>
      <c r="E6" s="24">
        <f>SUM(C6)-D6</f>
        <v>0.40000000000000036</v>
      </c>
      <c r="F6" s="16">
        <v>12.1</v>
      </c>
      <c r="G6" s="24">
        <f>SUM(C6)-F6</f>
        <v>-1.2999999999999989</v>
      </c>
    </row>
    <row r="7" spans="2:7" x14ac:dyDescent="0.2">
      <c r="B7" s="21" t="s">
        <v>46</v>
      </c>
      <c r="C7" s="24">
        <v>9</v>
      </c>
      <c r="D7" s="15">
        <v>8.6999999999999993</v>
      </c>
      <c r="E7" s="24">
        <f>SUM(C7)-D7</f>
        <v>0.30000000000000071</v>
      </c>
      <c r="F7" s="15">
        <v>11.2</v>
      </c>
      <c r="G7" s="24">
        <f>SUM(C7)-F7</f>
        <v>-2.1999999999999993</v>
      </c>
    </row>
    <row r="8" spans="2:7" x14ac:dyDescent="0.2">
      <c r="B8" s="21" t="s">
        <v>47</v>
      </c>
      <c r="C8" s="24">
        <v>8.8000000000000007</v>
      </c>
      <c r="D8" s="15">
        <v>8.6</v>
      </c>
      <c r="E8" s="24">
        <f>SUM(C8)-D8</f>
        <v>0.20000000000000107</v>
      </c>
      <c r="F8" s="15">
        <v>10.7</v>
      </c>
      <c r="G8" s="24">
        <f>SUM(C8)-F8</f>
        <v>-1.8999999999999986</v>
      </c>
    </row>
    <row r="9" spans="2:7" x14ac:dyDescent="0.2">
      <c r="B9" s="21" t="s">
        <v>48</v>
      </c>
      <c r="C9" s="22">
        <v>6.9</v>
      </c>
      <c r="D9" s="15">
        <v>6.7</v>
      </c>
      <c r="E9" s="24">
        <f>SUM(C9)-D9</f>
        <v>0.20000000000000018</v>
      </c>
      <c r="F9" s="15">
        <v>8.6</v>
      </c>
      <c r="G9" s="24">
        <f>SUM(C9)-F9</f>
        <v>-1.6999999999999993</v>
      </c>
    </row>
    <row r="10" spans="2:7" x14ac:dyDescent="0.2">
      <c r="B10" s="21" t="s">
        <v>49</v>
      </c>
      <c r="C10" s="22">
        <v>7.4</v>
      </c>
      <c r="D10" s="15">
        <v>7.2</v>
      </c>
      <c r="E10" s="22">
        <f>SUM(C10)-D10</f>
        <v>0.20000000000000018</v>
      </c>
      <c r="F10" s="15">
        <v>8.6</v>
      </c>
      <c r="G10" s="24">
        <f>SUM(C10)-F10</f>
        <v>-1.1999999999999993</v>
      </c>
    </row>
    <row r="11" spans="2:7" x14ac:dyDescent="0.2">
      <c r="B11" s="21" t="s">
        <v>50</v>
      </c>
      <c r="C11" s="24">
        <v>9.3000000000000007</v>
      </c>
      <c r="D11" s="16">
        <v>9</v>
      </c>
      <c r="E11" s="24">
        <f>SUM(C11)-D11</f>
        <v>0.30000000000000071</v>
      </c>
      <c r="F11" s="15">
        <v>10.6</v>
      </c>
      <c r="G11" s="24">
        <f>SUM(C11)-F11</f>
        <v>-1.2999999999999989</v>
      </c>
    </row>
    <row r="12" spans="2:7" x14ac:dyDescent="0.2">
      <c r="B12" s="36" t="s">
        <v>51</v>
      </c>
      <c r="C12" s="37">
        <v>11.9</v>
      </c>
      <c r="D12" s="38">
        <v>11.6</v>
      </c>
      <c r="E12" s="37">
        <f>SUM(C12)-D12</f>
        <v>0.30000000000000071</v>
      </c>
      <c r="F12" s="38">
        <v>13.7</v>
      </c>
      <c r="G12" s="39">
        <f>SUM(C12)-F12</f>
        <v>-1.7999999999999989</v>
      </c>
    </row>
    <row r="13" spans="2:7" x14ac:dyDescent="0.2">
      <c r="B13" s="21" t="s">
        <v>52</v>
      </c>
      <c r="C13" s="22">
        <v>10.7</v>
      </c>
      <c r="D13" s="15">
        <v>10.4</v>
      </c>
      <c r="E13" s="24">
        <f>SUM(C13)-D13</f>
        <v>0.29999999999999893</v>
      </c>
      <c r="F13" s="15">
        <v>12.3</v>
      </c>
      <c r="G13" s="24">
        <f>SUM(C13)-F13</f>
        <v>-1.6000000000000014</v>
      </c>
    </row>
    <row r="14" spans="2:7" x14ac:dyDescent="0.2">
      <c r="B14" s="21" t="s">
        <v>53</v>
      </c>
      <c r="C14" s="22">
        <v>7.5</v>
      </c>
      <c r="D14" s="16">
        <v>7.3</v>
      </c>
      <c r="E14" s="24">
        <f>SUM(C14)-D14</f>
        <v>0.20000000000000018</v>
      </c>
      <c r="F14" s="16">
        <v>9.3000000000000007</v>
      </c>
      <c r="G14" s="24">
        <f>SUM(C14)-F14</f>
        <v>-1.8000000000000007</v>
      </c>
    </row>
    <row r="15" spans="2:7" x14ac:dyDescent="0.2">
      <c r="B15" s="21" t="s">
        <v>54</v>
      </c>
      <c r="C15" s="22">
        <v>6.8</v>
      </c>
      <c r="D15" s="15">
        <v>6.6</v>
      </c>
      <c r="E15" s="24">
        <f>SUM(C15)-D15</f>
        <v>0.20000000000000018</v>
      </c>
      <c r="F15" s="15">
        <v>8.5</v>
      </c>
      <c r="G15" s="24">
        <f>SUM(C15)-F15</f>
        <v>-1.7000000000000002</v>
      </c>
    </row>
    <row r="16" spans="2:7" x14ac:dyDescent="0.2">
      <c r="B16" s="21" t="s">
        <v>55</v>
      </c>
      <c r="C16" s="24">
        <v>11.1</v>
      </c>
      <c r="D16" s="16">
        <v>10.8</v>
      </c>
      <c r="E16" s="24">
        <f>SUM(C16)-D16</f>
        <v>0.29999999999999893</v>
      </c>
      <c r="F16" s="16">
        <v>13.1</v>
      </c>
      <c r="G16" s="24">
        <f>SUM(C16)-F16</f>
        <v>-2</v>
      </c>
    </row>
    <row r="17" spans="2:7" x14ac:dyDescent="0.2">
      <c r="B17" s="21" t="s">
        <v>56</v>
      </c>
      <c r="C17" s="22">
        <v>14.8</v>
      </c>
      <c r="D17" s="16">
        <v>14.2</v>
      </c>
      <c r="E17" s="24">
        <f>SUM(C17)-D17</f>
        <v>0.60000000000000142</v>
      </c>
      <c r="F17" s="16">
        <v>16.899999999999999</v>
      </c>
      <c r="G17" s="24">
        <f>SUM(C17)-F17</f>
        <v>-2.0999999999999979</v>
      </c>
    </row>
    <row r="18" spans="2:7" x14ac:dyDescent="0.2">
      <c r="B18" s="21" t="s">
        <v>57</v>
      </c>
      <c r="C18" s="24">
        <v>5.2</v>
      </c>
      <c r="D18" s="16">
        <v>5</v>
      </c>
      <c r="E18" s="24">
        <f>SUM(C18)-D18</f>
        <v>0.20000000000000018</v>
      </c>
      <c r="F18" s="15">
        <v>6.4</v>
      </c>
      <c r="G18" s="24">
        <f>SUM(C18)-F18</f>
        <v>-1.2000000000000002</v>
      </c>
    </row>
    <row r="19" spans="2:7" x14ac:dyDescent="0.2">
      <c r="B19" s="21" t="s">
        <v>58</v>
      </c>
      <c r="C19" s="24">
        <v>11.5</v>
      </c>
      <c r="D19" s="16">
        <v>11</v>
      </c>
      <c r="E19" s="24">
        <f>SUM(C19)-D19</f>
        <v>0.5</v>
      </c>
      <c r="F19" s="16">
        <v>13.8</v>
      </c>
      <c r="G19" s="24">
        <f>SUM(C19)-F19</f>
        <v>-2.3000000000000007</v>
      </c>
    </row>
    <row r="20" spans="2:7" ht="12.75" customHeight="1" x14ac:dyDescent="0.2">
      <c r="B20" s="11" t="s">
        <v>59</v>
      </c>
    </row>
    <row r="21" spans="2:7" ht="9.75" customHeight="1" x14ac:dyDescent="0.2">
      <c r="B21" s="11" t="s">
        <v>60</v>
      </c>
    </row>
  </sheetData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B1:G30"/>
  <sheetViews>
    <sheetView zoomScale="120" zoomScaleNormal="120" workbookViewId="0">
      <selection activeCell="B1" sqref="B1"/>
    </sheetView>
  </sheetViews>
  <sheetFormatPr defaultRowHeight="14.25" x14ac:dyDescent="0.2"/>
  <cols>
    <col min="1" max="1" width="2.140625" style="1" customWidth="1"/>
    <col min="2" max="2" width="31.42578125" style="1" customWidth="1"/>
    <col min="3" max="3" width="13.5703125" style="1" customWidth="1"/>
    <col min="4" max="4" width="14" style="1" customWidth="1"/>
    <col min="5" max="5" width="16.42578125" style="1" customWidth="1"/>
    <col min="6" max="6" width="13.42578125" style="1" customWidth="1"/>
    <col min="7" max="7" width="17" style="1" customWidth="1"/>
    <col min="8" max="16384" width="9.140625" style="1"/>
  </cols>
  <sheetData>
    <row r="1" spans="2:7" x14ac:dyDescent="0.2">
      <c r="B1" s="1" t="s">
        <v>61</v>
      </c>
    </row>
    <row r="2" spans="2:7" ht="57" x14ac:dyDescent="0.2">
      <c r="B2" s="52" t="s">
        <v>27</v>
      </c>
      <c r="C2" s="52" t="s">
        <v>100</v>
      </c>
      <c r="D2" s="53" t="s">
        <v>99</v>
      </c>
      <c r="E2" s="52" t="s">
        <v>87</v>
      </c>
      <c r="F2" s="53" t="s">
        <v>101</v>
      </c>
      <c r="G2" s="52" t="s">
        <v>88</v>
      </c>
    </row>
    <row r="3" spans="2:7" x14ac:dyDescent="0.2">
      <c r="B3" s="44" t="s">
        <v>51</v>
      </c>
      <c r="C3" s="45">
        <v>11.9</v>
      </c>
      <c r="D3" s="46">
        <v>11.6</v>
      </c>
      <c r="E3" s="45">
        <f>SUM(C3)-D3</f>
        <v>0.30000000000000071</v>
      </c>
      <c r="F3" s="47">
        <v>13.7</v>
      </c>
      <c r="G3" s="42">
        <f>SUM(C3)-F3</f>
        <v>-1.7999999999999989</v>
      </c>
    </row>
    <row r="4" spans="2:7" x14ac:dyDescent="0.2">
      <c r="B4" s="21" t="s">
        <v>62</v>
      </c>
      <c r="C4" s="22">
        <v>18.5</v>
      </c>
      <c r="D4" s="17">
        <v>18.2</v>
      </c>
      <c r="E4" s="22">
        <f>SUM(C4)-D4</f>
        <v>0.30000000000000071</v>
      </c>
      <c r="F4" s="16">
        <v>20.8</v>
      </c>
      <c r="G4" s="24">
        <f>SUM(C4)-F4</f>
        <v>-2.3000000000000007</v>
      </c>
    </row>
    <row r="5" spans="2:7" x14ac:dyDescent="0.2">
      <c r="B5" s="21" t="s">
        <v>63</v>
      </c>
      <c r="C5" s="24">
        <v>19.3</v>
      </c>
      <c r="D5" s="17">
        <v>18.899999999999999</v>
      </c>
      <c r="E5" s="24">
        <f>SUM(C5)-D5</f>
        <v>0.40000000000000213</v>
      </c>
      <c r="F5" s="16">
        <v>21.2</v>
      </c>
      <c r="G5" s="24">
        <f>SUM(C5)-F5</f>
        <v>-1.8999999999999986</v>
      </c>
    </row>
    <row r="6" spans="2:7" x14ac:dyDescent="0.2">
      <c r="B6" s="21" t="s">
        <v>64</v>
      </c>
      <c r="C6" s="24">
        <v>9.6999999999999993</v>
      </c>
      <c r="D6" s="17">
        <v>9.4</v>
      </c>
      <c r="E6" s="24">
        <f>SUM(C6)-D6</f>
        <v>0.29999999999999893</v>
      </c>
      <c r="F6" s="16">
        <v>11.4</v>
      </c>
      <c r="G6" s="24">
        <f>SUM(C6)-F6</f>
        <v>-1.7000000000000011</v>
      </c>
    </row>
    <row r="7" spans="2:7" x14ac:dyDescent="0.2">
      <c r="B7" s="21" t="s">
        <v>65</v>
      </c>
      <c r="C7" s="22">
        <v>15.1</v>
      </c>
      <c r="D7" s="17">
        <v>14.7</v>
      </c>
      <c r="E7" s="24">
        <f>SUM(C7)-D7</f>
        <v>0.40000000000000036</v>
      </c>
      <c r="F7" s="16">
        <v>16.5</v>
      </c>
      <c r="G7" s="24">
        <f>SUM(C7)-F7</f>
        <v>-1.4000000000000004</v>
      </c>
    </row>
    <row r="8" spans="2:7" x14ac:dyDescent="0.2">
      <c r="B8" s="21" t="s">
        <v>66</v>
      </c>
      <c r="C8" s="24">
        <v>13.8</v>
      </c>
      <c r="D8" s="48">
        <v>13.4</v>
      </c>
      <c r="E8" s="24">
        <f>SUM(C8)-D8</f>
        <v>0.40000000000000036</v>
      </c>
      <c r="F8" s="16">
        <v>15.7</v>
      </c>
      <c r="G8" s="24">
        <f>SUM(C8)-F8</f>
        <v>-1.8999999999999986</v>
      </c>
    </row>
    <row r="9" spans="2:7" x14ac:dyDescent="0.2">
      <c r="B9" s="21" t="s">
        <v>67</v>
      </c>
      <c r="C9" s="24">
        <v>11.9</v>
      </c>
      <c r="D9" s="17">
        <v>11.6</v>
      </c>
      <c r="E9" s="24">
        <f>SUM(C9)-D9</f>
        <v>0.30000000000000071</v>
      </c>
      <c r="F9" s="16">
        <v>13.8</v>
      </c>
      <c r="G9" s="24">
        <f>SUM(C9)-F9</f>
        <v>-1.9000000000000004</v>
      </c>
    </row>
    <row r="10" spans="2:7" x14ac:dyDescent="0.2">
      <c r="B10" s="21" t="s">
        <v>68</v>
      </c>
      <c r="C10" s="24">
        <v>10.8</v>
      </c>
      <c r="D10" s="48">
        <v>10.3</v>
      </c>
      <c r="E10" s="24">
        <f>SUM(C10)-D10</f>
        <v>0.5</v>
      </c>
      <c r="F10" s="16">
        <v>14.4</v>
      </c>
      <c r="G10" s="24">
        <f>SUM(C10)-F10</f>
        <v>-3.5999999999999996</v>
      </c>
    </row>
    <row r="11" spans="2:7" x14ac:dyDescent="0.2">
      <c r="B11" s="21" t="s">
        <v>69</v>
      </c>
      <c r="C11" s="25">
        <v>20.399999999999999</v>
      </c>
      <c r="D11" s="17">
        <v>20.3</v>
      </c>
      <c r="E11" s="24">
        <f>SUM(C11)-D11</f>
        <v>9.9999999999997868E-2</v>
      </c>
      <c r="F11" s="16">
        <v>21.5</v>
      </c>
      <c r="G11" s="24">
        <f>SUM(C11)-F11</f>
        <v>-1.1000000000000014</v>
      </c>
    </row>
    <row r="12" spans="2:7" x14ac:dyDescent="0.2">
      <c r="B12" s="21" t="s">
        <v>70</v>
      </c>
      <c r="C12" s="22">
        <v>15.9</v>
      </c>
      <c r="D12" s="17">
        <v>15.7</v>
      </c>
      <c r="E12" s="22">
        <f>SUM(C12)-D12</f>
        <v>0.20000000000000107</v>
      </c>
      <c r="F12" s="16">
        <v>18</v>
      </c>
      <c r="G12" s="24">
        <f>SUM(C12)-F12</f>
        <v>-2.0999999999999996</v>
      </c>
    </row>
    <row r="13" spans="2:7" x14ac:dyDescent="0.2">
      <c r="B13" s="21" t="s">
        <v>71</v>
      </c>
      <c r="C13" s="24">
        <v>12.5</v>
      </c>
      <c r="D13" s="48">
        <v>12</v>
      </c>
      <c r="E13" s="24">
        <f>SUM(C13)-D13</f>
        <v>0.5</v>
      </c>
      <c r="F13" s="16">
        <v>14.5</v>
      </c>
      <c r="G13" s="24">
        <f>SUM(C13)-F13</f>
        <v>-2</v>
      </c>
    </row>
    <row r="14" spans="2:7" x14ac:dyDescent="0.2">
      <c r="B14" s="21" t="s">
        <v>72</v>
      </c>
      <c r="C14" s="22">
        <v>15.1</v>
      </c>
      <c r="D14" s="17">
        <v>14.5</v>
      </c>
      <c r="E14" s="24">
        <f>SUM(C14)-D14</f>
        <v>0.59999999999999964</v>
      </c>
      <c r="F14" s="16">
        <v>15.6</v>
      </c>
      <c r="G14" s="24">
        <f>SUM(C14)-F14</f>
        <v>-0.5</v>
      </c>
    </row>
    <row r="15" spans="2:7" x14ac:dyDescent="0.2">
      <c r="B15" s="21" t="s">
        <v>73</v>
      </c>
      <c r="C15" s="24">
        <v>7.6</v>
      </c>
      <c r="D15" s="17">
        <v>7.6</v>
      </c>
      <c r="E15" s="24">
        <f>SUM(C15)-D15</f>
        <v>0</v>
      </c>
      <c r="F15" s="16">
        <v>11</v>
      </c>
      <c r="G15" s="24">
        <f>SUM(C15)-F15</f>
        <v>-3.4000000000000004</v>
      </c>
    </row>
    <row r="16" spans="2:7" x14ac:dyDescent="0.2">
      <c r="B16" s="21" t="s">
        <v>74</v>
      </c>
      <c r="C16" s="24">
        <v>19.7</v>
      </c>
      <c r="D16" s="17">
        <v>19.3</v>
      </c>
      <c r="E16" s="24">
        <f>SUM(C16)-D16</f>
        <v>0.39999999999999858</v>
      </c>
      <c r="F16" s="16">
        <v>20.6</v>
      </c>
      <c r="G16" s="24">
        <f>SUM(C16)-F16</f>
        <v>-0.90000000000000213</v>
      </c>
    </row>
    <row r="17" spans="2:7" x14ac:dyDescent="0.2">
      <c r="B17" s="21" t="s">
        <v>75</v>
      </c>
      <c r="C17" s="24">
        <v>17.2</v>
      </c>
      <c r="D17" s="17">
        <v>16.7</v>
      </c>
      <c r="E17" s="24">
        <f>SUM(C17)-D17</f>
        <v>0.5</v>
      </c>
      <c r="F17" s="16">
        <v>18.399999999999999</v>
      </c>
      <c r="G17" s="24">
        <f>SUM(C17)-F17</f>
        <v>-1.1999999999999993</v>
      </c>
    </row>
    <row r="18" spans="2:7" x14ac:dyDescent="0.2">
      <c r="B18" s="21" t="s">
        <v>76</v>
      </c>
      <c r="C18" s="22">
        <v>16.3</v>
      </c>
      <c r="D18" s="17">
        <v>15.8</v>
      </c>
      <c r="E18" s="22">
        <f>SUM(C18)-D18</f>
        <v>0.5</v>
      </c>
      <c r="F18" s="16">
        <v>17.7</v>
      </c>
      <c r="G18" s="24">
        <f>SUM(C18)-F18</f>
        <v>-1.3999999999999986</v>
      </c>
    </row>
    <row r="19" spans="2:7" x14ac:dyDescent="0.2">
      <c r="B19" s="21" t="s">
        <v>77</v>
      </c>
      <c r="C19" s="24">
        <v>13.7</v>
      </c>
      <c r="D19" s="17">
        <v>13.3</v>
      </c>
      <c r="E19" s="24">
        <f>SUM(C19)-D19</f>
        <v>0.39999999999999858</v>
      </c>
      <c r="F19" s="16">
        <v>17.600000000000001</v>
      </c>
      <c r="G19" s="24">
        <f>SUM(C19)-F19</f>
        <v>-3.9000000000000021</v>
      </c>
    </row>
    <row r="20" spans="2:7" x14ac:dyDescent="0.2">
      <c r="B20" s="21" t="s">
        <v>78</v>
      </c>
      <c r="C20" s="24">
        <v>11.3</v>
      </c>
      <c r="D20" s="48">
        <v>11</v>
      </c>
      <c r="E20" s="24">
        <f>SUM(C20)-D20</f>
        <v>0.30000000000000071</v>
      </c>
      <c r="F20" s="16">
        <v>13.2</v>
      </c>
      <c r="G20" s="24">
        <f>SUM(C20)-F20</f>
        <v>-1.8999999999999986</v>
      </c>
    </row>
    <row r="21" spans="2:7" x14ac:dyDescent="0.2">
      <c r="B21" s="21" t="s">
        <v>79</v>
      </c>
      <c r="C21" s="22">
        <v>9.3000000000000007</v>
      </c>
      <c r="D21" s="17">
        <v>9.1</v>
      </c>
      <c r="E21" s="24">
        <f>SUM(C21)-D21</f>
        <v>0.20000000000000107</v>
      </c>
      <c r="F21" s="16">
        <v>10.4</v>
      </c>
      <c r="G21" s="24">
        <f>SUM(C21)-F21</f>
        <v>-1.0999999999999996</v>
      </c>
    </row>
    <row r="22" spans="2:7" x14ac:dyDescent="0.2">
      <c r="B22" s="21" t="s">
        <v>80</v>
      </c>
      <c r="C22" s="24">
        <v>7.4</v>
      </c>
      <c r="D22" s="17">
        <v>7.1</v>
      </c>
      <c r="E22" s="24">
        <f>SUM(C22)-D22</f>
        <v>0.30000000000000071</v>
      </c>
      <c r="F22" s="16">
        <v>10</v>
      </c>
      <c r="G22" s="24">
        <f>SUM(C22)-F22</f>
        <v>-2.5999999999999996</v>
      </c>
    </row>
    <row r="23" spans="2:7" x14ac:dyDescent="0.2">
      <c r="B23" s="21" t="s">
        <v>81</v>
      </c>
      <c r="C23" s="24">
        <v>18.7</v>
      </c>
      <c r="D23" s="48">
        <v>18</v>
      </c>
      <c r="E23" s="24">
        <f>SUM(C23)-D23</f>
        <v>0.69999999999999929</v>
      </c>
      <c r="F23" s="16">
        <v>20.7</v>
      </c>
      <c r="G23" s="24">
        <f>SUM(C23)-F23</f>
        <v>-2</v>
      </c>
    </row>
    <row r="24" spans="2:7" x14ac:dyDescent="0.2">
      <c r="B24" s="21" t="s">
        <v>82</v>
      </c>
      <c r="C24" s="22">
        <v>10.3</v>
      </c>
      <c r="D24" s="17">
        <v>10.199999999999999</v>
      </c>
      <c r="E24" s="24">
        <f>SUM(C24)-D24</f>
        <v>0.10000000000000142</v>
      </c>
      <c r="F24" s="16">
        <v>12</v>
      </c>
      <c r="G24" s="24">
        <f>SUM(C24)-F24</f>
        <v>-1.6999999999999993</v>
      </c>
    </row>
    <row r="25" spans="2:7" x14ac:dyDescent="0.2">
      <c r="B25" s="21" t="s">
        <v>83</v>
      </c>
      <c r="C25" s="26">
        <v>4.9000000000000004</v>
      </c>
      <c r="D25" s="17">
        <v>4.7</v>
      </c>
      <c r="E25" s="22">
        <f>SUM(C25)-D25</f>
        <v>0.20000000000000018</v>
      </c>
      <c r="F25" s="16">
        <v>6.3</v>
      </c>
      <c r="G25" s="24">
        <f>SUM(C25)-F25</f>
        <v>-1.3999999999999995</v>
      </c>
    </row>
    <row r="26" spans="2:7" x14ac:dyDescent="0.2">
      <c r="B26" s="21" t="s">
        <v>84</v>
      </c>
      <c r="C26" s="24">
        <v>14.2</v>
      </c>
      <c r="D26" s="48">
        <v>14</v>
      </c>
      <c r="E26" s="24">
        <f>SUM(C26)-D26</f>
        <v>0.19999999999999929</v>
      </c>
      <c r="F26" s="16">
        <v>15.3</v>
      </c>
      <c r="G26" s="24">
        <f>SUM(C26)-F26</f>
        <v>-1.1000000000000014</v>
      </c>
    </row>
    <row r="27" spans="2:7" x14ac:dyDescent="0.2">
      <c r="B27" s="21" t="s">
        <v>85</v>
      </c>
      <c r="C27" s="22">
        <v>6.8</v>
      </c>
      <c r="D27" s="17">
        <v>6.8</v>
      </c>
      <c r="E27" s="24">
        <f>SUM(C27)-D27</f>
        <v>0</v>
      </c>
      <c r="F27" s="16">
        <v>7.5</v>
      </c>
      <c r="G27" s="24">
        <f>SUM(C27)-F27</f>
        <v>-0.70000000000000018</v>
      </c>
    </row>
    <row r="28" spans="2:7" x14ac:dyDescent="0.2">
      <c r="B28" s="21" t="s">
        <v>86</v>
      </c>
      <c r="C28" s="22">
        <v>12.3</v>
      </c>
      <c r="D28" s="17">
        <v>11.8</v>
      </c>
      <c r="E28" s="24">
        <f>SUM(C28)-D28</f>
        <v>0.5</v>
      </c>
      <c r="F28" s="16">
        <v>13.9</v>
      </c>
      <c r="G28" s="24">
        <f>SUM(C28)-F28</f>
        <v>-1.5999999999999996</v>
      </c>
    </row>
    <row r="29" spans="2:7" x14ac:dyDescent="0.2">
      <c r="B29" s="14" t="s">
        <v>59</v>
      </c>
    </row>
    <row r="30" spans="2:7" x14ac:dyDescent="0.2">
      <c r="B30" s="14" t="s">
        <v>60</v>
      </c>
    </row>
  </sheetData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B1:M28"/>
  <sheetViews>
    <sheetView zoomScale="120" zoomScaleNormal="120" workbookViewId="0">
      <selection activeCell="B1" sqref="B1"/>
    </sheetView>
  </sheetViews>
  <sheetFormatPr defaultRowHeight="15" x14ac:dyDescent="0.25"/>
  <cols>
    <col min="1" max="1" width="3.28515625" style="6" customWidth="1"/>
    <col min="2" max="2" width="24" style="6" customWidth="1"/>
    <col min="3" max="3" width="18" style="6" customWidth="1"/>
    <col min="4" max="5" width="17.5703125" style="6" customWidth="1"/>
    <col min="6" max="6" width="18" style="6" customWidth="1"/>
    <col min="7" max="7" width="17.5703125" style="6" customWidth="1"/>
    <col min="8" max="8" width="7.28515625" style="6" customWidth="1"/>
    <col min="9" max="9" width="23.5703125" style="6" customWidth="1"/>
    <col min="10" max="10" width="16.140625" style="6" customWidth="1"/>
    <col min="11" max="11" width="16.7109375" style="6" customWidth="1"/>
    <col min="12" max="12" width="13.7109375" style="6" customWidth="1"/>
    <col min="13" max="16384" width="9.140625" style="6"/>
  </cols>
  <sheetData>
    <row r="1" spans="2:12" x14ac:dyDescent="0.25">
      <c r="B1" s="1" t="s">
        <v>37</v>
      </c>
      <c r="C1" s="1"/>
      <c r="D1" s="1"/>
      <c r="E1" s="1"/>
      <c r="F1" s="1"/>
      <c r="G1" s="1"/>
      <c r="I1" s="1" t="s">
        <v>38</v>
      </c>
    </row>
    <row r="2" spans="2:12" ht="62.25" customHeight="1" x14ac:dyDescent="0.25">
      <c r="B2" s="51" t="s">
        <v>27</v>
      </c>
      <c r="C2" s="52" t="s">
        <v>102</v>
      </c>
      <c r="D2" s="53" t="s">
        <v>91</v>
      </c>
      <c r="E2" s="52" t="s">
        <v>28</v>
      </c>
      <c r="F2" s="53" t="s">
        <v>103</v>
      </c>
      <c r="G2" s="52" t="s">
        <v>26</v>
      </c>
      <c r="I2" s="51" t="s">
        <v>27</v>
      </c>
      <c r="J2" s="52" t="str">
        <f>T(bezrobotni!C2)</f>
        <v>liczba bezrobotnych ogółem stan na 31 I '17 r.</v>
      </c>
      <c r="K2" s="52" t="str">
        <f>T(C2)</f>
        <v>liczba bezrobotnych zam. na wsi stan na 31 I '17 r.</v>
      </c>
      <c r="L2" s="52" t="s">
        <v>35</v>
      </c>
    </row>
    <row r="3" spans="2:12" x14ac:dyDescent="0.25">
      <c r="B3" s="18" t="s">
        <v>0</v>
      </c>
      <c r="C3" s="2">
        <v>1001</v>
      </c>
      <c r="D3" s="34">
        <v>982</v>
      </c>
      <c r="E3" s="2">
        <f>SUM(C3)-D3</f>
        <v>19</v>
      </c>
      <c r="F3" s="13">
        <v>1106</v>
      </c>
      <c r="G3" s="2">
        <f>SUM(C3)-F3</f>
        <v>-105</v>
      </c>
      <c r="H3" s="8"/>
      <c r="I3" s="18" t="s">
        <v>0</v>
      </c>
      <c r="J3" s="2">
        <f>SUM(bezrobotni!C3)</f>
        <v>1610</v>
      </c>
      <c r="K3" s="2">
        <f>SUM(C3)</f>
        <v>1001</v>
      </c>
      <c r="L3" s="27">
        <f>SUM(K3)/J3*100</f>
        <v>62.173913043478258</v>
      </c>
    </row>
    <row r="4" spans="2:12" x14ac:dyDescent="0.25">
      <c r="B4" s="18" t="s">
        <v>1</v>
      </c>
      <c r="C4" s="2">
        <v>5098</v>
      </c>
      <c r="D4" s="34">
        <v>4944</v>
      </c>
      <c r="E4" s="2">
        <f>SUM(C4)-D4</f>
        <v>154</v>
      </c>
      <c r="F4" s="13">
        <v>5676</v>
      </c>
      <c r="G4" s="2">
        <f>SUM(C4)-F4</f>
        <v>-578</v>
      </c>
      <c r="H4" s="8"/>
      <c r="I4" s="18" t="s">
        <v>1</v>
      </c>
      <c r="J4" s="2">
        <f>SUM(bezrobotni!C4)</f>
        <v>5599</v>
      </c>
      <c r="K4" s="2">
        <f t="shared" ref="K4:K23" si="0">SUM(C4)</f>
        <v>5098</v>
      </c>
      <c r="L4" s="27">
        <f>SUM(K4)/J4*100</f>
        <v>91.051973566708341</v>
      </c>
    </row>
    <row r="5" spans="2:12" x14ac:dyDescent="0.25">
      <c r="B5" s="18" t="s">
        <v>2</v>
      </c>
      <c r="C5" s="2">
        <v>3513</v>
      </c>
      <c r="D5" s="34">
        <v>3303</v>
      </c>
      <c r="E5" s="2">
        <f>SUM(C5)-D5</f>
        <v>210</v>
      </c>
      <c r="F5" s="13">
        <v>4096</v>
      </c>
      <c r="G5" s="2">
        <f>SUM(C5)-F5</f>
        <v>-583</v>
      </c>
      <c r="H5" s="8"/>
      <c r="I5" s="18" t="s">
        <v>2</v>
      </c>
      <c r="J5" s="2">
        <f>SUM(bezrobotni!C5)</f>
        <v>5882</v>
      </c>
      <c r="K5" s="2">
        <f t="shared" si="0"/>
        <v>3513</v>
      </c>
      <c r="L5" s="27">
        <f>SUM(K5)/J5*100</f>
        <v>59.724583475008494</v>
      </c>
    </row>
    <row r="6" spans="2:12" x14ac:dyDescent="0.25">
      <c r="B6" s="18" t="s">
        <v>3</v>
      </c>
      <c r="C6" s="2">
        <v>4987</v>
      </c>
      <c r="D6" s="34">
        <v>4774</v>
      </c>
      <c r="E6" s="2">
        <f>SUM(C6)-D6</f>
        <v>213</v>
      </c>
      <c r="F6" s="13">
        <v>5463</v>
      </c>
      <c r="G6" s="2">
        <f>SUM(C6)-F6</f>
        <v>-476</v>
      </c>
      <c r="H6" s="8"/>
      <c r="I6" s="18" t="s">
        <v>3</v>
      </c>
      <c r="J6" s="2">
        <f>SUM(bezrobotni!C6)</f>
        <v>8091</v>
      </c>
      <c r="K6" s="2">
        <f t="shared" si="0"/>
        <v>4987</v>
      </c>
      <c r="L6" s="27">
        <f>SUM(K6)/J6*100</f>
        <v>61.636386108021256</v>
      </c>
    </row>
    <row r="7" spans="2:12" x14ac:dyDescent="0.25">
      <c r="B7" s="18" t="s">
        <v>4</v>
      </c>
      <c r="C7" s="2">
        <v>5128</v>
      </c>
      <c r="D7" s="34">
        <v>4949</v>
      </c>
      <c r="E7" s="2">
        <f>SUM(C7)-D7</f>
        <v>179</v>
      </c>
      <c r="F7" s="13">
        <v>5911</v>
      </c>
      <c r="G7" s="2">
        <f>SUM(C7)-F7</f>
        <v>-783</v>
      </c>
      <c r="H7" s="8"/>
      <c r="I7" s="18" t="s">
        <v>4</v>
      </c>
      <c r="J7" s="2">
        <f>SUM(bezrobotni!C7)</f>
        <v>7359</v>
      </c>
      <c r="K7" s="2">
        <f t="shared" si="0"/>
        <v>5128</v>
      </c>
      <c r="L7" s="27">
        <f>SUM(K7)/J7*100</f>
        <v>69.683380894143227</v>
      </c>
    </row>
    <row r="8" spans="2:12" x14ac:dyDescent="0.25">
      <c r="B8" s="18" t="s">
        <v>5</v>
      </c>
      <c r="C8" s="2">
        <v>2484</v>
      </c>
      <c r="D8" s="34">
        <v>2416</v>
      </c>
      <c r="E8" s="2">
        <f>SUM(C8)-D8</f>
        <v>68</v>
      </c>
      <c r="F8" s="13">
        <v>2890</v>
      </c>
      <c r="G8" s="2">
        <f>SUM(C8)-F8</f>
        <v>-406</v>
      </c>
      <c r="H8" s="8"/>
      <c r="I8" s="18" t="s">
        <v>5</v>
      </c>
      <c r="J8" s="2">
        <f>SUM(bezrobotni!C8)</f>
        <v>2857</v>
      </c>
      <c r="K8" s="2">
        <f t="shared" si="0"/>
        <v>2484</v>
      </c>
      <c r="L8" s="27">
        <f>SUM(K8)/J8*100</f>
        <v>86.944347217360871</v>
      </c>
    </row>
    <row r="9" spans="2:12" x14ac:dyDescent="0.25">
      <c r="B9" s="19" t="s">
        <v>6</v>
      </c>
      <c r="C9" s="2">
        <v>3504</v>
      </c>
      <c r="D9" s="34">
        <v>3280</v>
      </c>
      <c r="E9" s="2">
        <f>SUM(C9)-D9</f>
        <v>224</v>
      </c>
      <c r="F9" s="13">
        <v>4788</v>
      </c>
      <c r="G9" s="2">
        <f>SUM(C9)-F9</f>
        <v>-1284</v>
      </c>
      <c r="H9" s="8"/>
      <c r="I9" s="19" t="s">
        <v>6</v>
      </c>
      <c r="J9" s="2">
        <f>SUM(bezrobotni!C9)</f>
        <v>3884</v>
      </c>
      <c r="K9" s="2">
        <f t="shared" si="0"/>
        <v>3504</v>
      </c>
      <c r="L9" s="27">
        <f>SUM(K9)/J9*100</f>
        <v>90.216271884655001</v>
      </c>
    </row>
    <row r="10" spans="2:12" x14ac:dyDescent="0.25">
      <c r="B10" s="18" t="s">
        <v>7</v>
      </c>
      <c r="C10" s="2">
        <v>1991</v>
      </c>
      <c r="D10" s="34">
        <v>1976</v>
      </c>
      <c r="E10" s="2">
        <f>SUM(C10)-D10</f>
        <v>15</v>
      </c>
      <c r="F10" s="13">
        <v>2150</v>
      </c>
      <c r="G10" s="2">
        <f>SUM(C10)-F10</f>
        <v>-159</v>
      </c>
      <c r="H10" s="8"/>
      <c r="I10" s="18" t="s">
        <v>7</v>
      </c>
      <c r="J10" s="2">
        <f>SUM(bezrobotni!C10)</f>
        <v>2449</v>
      </c>
      <c r="K10" s="2">
        <f t="shared" si="0"/>
        <v>1991</v>
      </c>
      <c r="L10" s="27">
        <f>SUM(K10)/J10*100</f>
        <v>81.298489179256833</v>
      </c>
    </row>
    <row r="11" spans="2:12" x14ac:dyDescent="0.25">
      <c r="B11" s="18" t="s">
        <v>8</v>
      </c>
      <c r="C11" s="2">
        <v>3304</v>
      </c>
      <c r="D11" s="34">
        <v>3238</v>
      </c>
      <c r="E11" s="2">
        <f>SUM(C11)-D11</f>
        <v>66</v>
      </c>
      <c r="F11" s="13">
        <v>3748</v>
      </c>
      <c r="G11" s="2">
        <f>SUM(C11)-F11</f>
        <v>-444</v>
      </c>
      <c r="H11" s="8"/>
      <c r="I11" s="18" t="s">
        <v>8</v>
      </c>
      <c r="J11" s="2">
        <f>SUM(bezrobotni!C11)</f>
        <v>4389</v>
      </c>
      <c r="K11" s="2">
        <f t="shared" si="0"/>
        <v>3304</v>
      </c>
      <c r="L11" s="27">
        <f>SUM(K11)/J11*100</f>
        <v>75.27910685805422</v>
      </c>
    </row>
    <row r="12" spans="2:12" x14ac:dyDescent="0.25">
      <c r="B12" s="18" t="s">
        <v>9</v>
      </c>
      <c r="C12" s="2">
        <v>2011</v>
      </c>
      <c r="D12" s="34">
        <v>1930</v>
      </c>
      <c r="E12" s="2">
        <f>SUM(C12)-D12</f>
        <v>81</v>
      </c>
      <c r="F12" s="13">
        <v>2331</v>
      </c>
      <c r="G12" s="2">
        <f>SUM(C12)-F12</f>
        <v>-320</v>
      </c>
      <c r="H12" s="8"/>
      <c r="I12" s="18" t="s">
        <v>9</v>
      </c>
      <c r="J12" s="2">
        <f>SUM(bezrobotni!C12)</f>
        <v>3048</v>
      </c>
      <c r="K12" s="2">
        <f t="shared" si="0"/>
        <v>2011</v>
      </c>
      <c r="L12" s="27">
        <f>SUM(K12)/J12*100</f>
        <v>65.977690288713902</v>
      </c>
    </row>
    <row r="13" spans="2:12" x14ac:dyDescent="0.25">
      <c r="B13" s="18" t="s">
        <v>10</v>
      </c>
      <c r="C13" s="2">
        <v>3847</v>
      </c>
      <c r="D13" s="34">
        <v>3658</v>
      </c>
      <c r="E13" s="2">
        <f>SUM(C13)-D13</f>
        <v>189</v>
      </c>
      <c r="F13" s="13">
        <v>4003</v>
      </c>
      <c r="G13" s="2">
        <f>SUM(C13)-F13</f>
        <v>-156</v>
      </c>
      <c r="H13" s="8"/>
      <c r="I13" s="18" t="s">
        <v>10</v>
      </c>
      <c r="J13" s="2">
        <f>SUM(bezrobotni!C13)</f>
        <v>4811</v>
      </c>
      <c r="K13" s="2">
        <f t="shared" si="0"/>
        <v>3847</v>
      </c>
      <c r="L13" s="27">
        <f>SUM(K13)/J13*100</f>
        <v>79.962585741010187</v>
      </c>
    </row>
    <row r="14" spans="2:12" x14ac:dyDescent="0.25">
      <c r="B14" s="18" t="s">
        <v>11</v>
      </c>
      <c r="C14" s="2">
        <v>2508</v>
      </c>
      <c r="D14" s="34">
        <v>2493</v>
      </c>
      <c r="E14" s="2">
        <f>SUM(C14)-D14</f>
        <v>15</v>
      </c>
      <c r="F14" s="13">
        <v>3754</v>
      </c>
      <c r="G14" s="2">
        <f>SUM(C14)-F14</f>
        <v>-1246</v>
      </c>
      <c r="H14" s="8"/>
      <c r="I14" s="18" t="s">
        <v>11</v>
      </c>
      <c r="J14" s="2">
        <f>SUM(bezrobotni!C14)</f>
        <v>4844</v>
      </c>
      <c r="K14" s="2">
        <f t="shared" si="0"/>
        <v>2508</v>
      </c>
      <c r="L14" s="27">
        <f>SUM(K14)/J14*100</f>
        <v>51.775392237819986</v>
      </c>
    </row>
    <row r="15" spans="2:12" x14ac:dyDescent="0.25">
      <c r="B15" s="18" t="s">
        <v>12</v>
      </c>
      <c r="C15" s="2">
        <v>3039</v>
      </c>
      <c r="D15" s="34">
        <v>2963</v>
      </c>
      <c r="E15" s="2">
        <f>SUM(C15)-D15</f>
        <v>76</v>
      </c>
      <c r="F15" s="13">
        <v>3247</v>
      </c>
      <c r="G15" s="2">
        <f>SUM(C15)-F15</f>
        <v>-208</v>
      </c>
      <c r="H15" s="8"/>
      <c r="I15" s="18" t="s">
        <v>12</v>
      </c>
      <c r="J15" s="2">
        <f>SUM(bezrobotni!C15)</f>
        <v>4650</v>
      </c>
      <c r="K15" s="2">
        <f t="shared" si="0"/>
        <v>3039</v>
      </c>
      <c r="L15" s="27">
        <f>SUM(K15)/J15*100</f>
        <v>65.354838709677423</v>
      </c>
    </row>
    <row r="16" spans="2:12" x14ac:dyDescent="0.25">
      <c r="B16" s="18" t="s">
        <v>13</v>
      </c>
      <c r="C16" s="2">
        <v>4859</v>
      </c>
      <c r="D16" s="34">
        <v>4663</v>
      </c>
      <c r="E16" s="2">
        <f>SUM(C16)-D16</f>
        <v>196</v>
      </c>
      <c r="F16" s="13">
        <v>5225</v>
      </c>
      <c r="G16" s="2">
        <f>SUM(C16)-F16</f>
        <v>-366</v>
      </c>
      <c r="H16" s="8"/>
      <c r="I16" s="18" t="s">
        <v>13</v>
      </c>
      <c r="J16" s="2">
        <f>SUM(bezrobotni!C16)</f>
        <v>4859</v>
      </c>
      <c r="K16" s="2">
        <f t="shared" si="0"/>
        <v>4859</v>
      </c>
      <c r="L16" s="27">
        <f>SUM(K16)/J16*100</f>
        <v>100</v>
      </c>
    </row>
    <row r="17" spans="2:13" x14ac:dyDescent="0.25">
      <c r="B17" s="18" t="s">
        <v>14</v>
      </c>
      <c r="C17" s="2">
        <v>4102</v>
      </c>
      <c r="D17" s="34">
        <v>3945</v>
      </c>
      <c r="E17" s="2">
        <f>SUM(C17)-D17</f>
        <v>157</v>
      </c>
      <c r="F17" s="13">
        <v>4532</v>
      </c>
      <c r="G17" s="2">
        <f>SUM(C17)-F17</f>
        <v>-430</v>
      </c>
      <c r="H17" s="8"/>
      <c r="I17" s="18" t="s">
        <v>14</v>
      </c>
      <c r="J17" s="2">
        <f>SUM(bezrobotni!C17)</f>
        <v>5518</v>
      </c>
      <c r="K17" s="2">
        <f t="shared" si="0"/>
        <v>4102</v>
      </c>
      <c r="L17" s="27">
        <f>SUM(K17)/J17*100</f>
        <v>74.338528452337798</v>
      </c>
      <c r="M17" s="9"/>
    </row>
    <row r="18" spans="2:13" x14ac:dyDescent="0.25">
      <c r="B18" s="18" t="s">
        <v>15</v>
      </c>
      <c r="C18" s="2">
        <v>2738</v>
      </c>
      <c r="D18" s="34">
        <v>2623</v>
      </c>
      <c r="E18" s="2">
        <f>SUM(C18)-D18</f>
        <v>115</v>
      </c>
      <c r="F18" s="13">
        <v>3662</v>
      </c>
      <c r="G18" s="2">
        <f>SUM(C18)-F18</f>
        <v>-924</v>
      </c>
      <c r="H18" s="8"/>
      <c r="I18" s="18" t="s">
        <v>15</v>
      </c>
      <c r="J18" s="2">
        <f>SUM(bezrobotni!C18)</f>
        <v>3845</v>
      </c>
      <c r="K18" s="2">
        <f t="shared" si="0"/>
        <v>2738</v>
      </c>
      <c r="L18" s="27">
        <f>SUM(K18)/J18*100</f>
        <v>71.209362808842656</v>
      </c>
    </row>
    <row r="19" spans="2:13" x14ac:dyDescent="0.25">
      <c r="B19" s="18" t="s">
        <v>16</v>
      </c>
      <c r="C19" s="2">
        <v>6479</v>
      </c>
      <c r="D19" s="34">
        <v>6216</v>
      </c>
      <c r="E19" s="2">
        <f>SUM(C19)-D19</f>
        <v>263</v>
      </c>
      <c r="F19" s="13">
        <v>7600</v>
      </c>
      <c r="G19" s="2">
        <f>SUM(C19)-F19</f>
        <v>-1121</v>
      </c>
      <c r="H19" s="8"/>
      <c r="I19" s="18" t="s">
        <v>16</v>
      </c>
      <c r="J19" s="2">
        <f>SUM(bezrobotni!C19)</f>
        <v>7897</v>
      </c>
      <c r="K19" s="2">
        <f t="shared" si="0"/>
        <v>6479</v>
      </c>
      <c r="L19" s="27">
        <f>SUM(K19)/J19*100</f>
        <v>82.043814106622776</v>
      </c>
    </row>
    <row r="20" spans="2:13" x14ac:dyDescent="0.25">
      <c r="B20" s="18" t="s">
        <v>17</v>
      </c>
      <c r="C20" s="2">
        <v>2214</v>
      </c>
      <c r="D20" s="34">
        <v>2134</v>
      </c>
      <c r="E20" s="2">
        <f>SUM(C20)-D20</f>
        <v>80</v>
      </c>
      <c r="F20" s="13">
        <v>2438</v>
      </c>
      <c r="G20" s="2">
        <f>SUM(C20)-F20</f>
        <v>-224</v>
      </c>
      <c r="H20" s="8"/>
      <c r="I20" s="18" t="s">
        <v>17</v>
      </c>
      <c r="J20" s="2">
        <f>SUM(bezrobotni!C20)</f>
        <v>3843</v>
      </c>
      <c r="K20" s="2">
        <f t="shared" si="0"/>
        <v>2214</v>
      </c>
      <c r="L20" s="27">
        <f>SUM(K20)/J20*100</f>
        <v>57.611241217798593</v>
      </c>
    </row>
    <row r="21" spans="2:13" x14ac:dyDescent="0.25">
      <c r="B21" s="18" t="s">
        <v>18</v>
      </c>
      <c r="C21" s="2">
        <v>1321</v>
      </c>
      <c r="D21" s="34">
        <v>1234</v>
      </c>
      <c r="E21" s="2">
        <f>SUM(C21)-D21</f>
        <v>87</v>
      </c>
      <c r="F21" s="13">
        <v>1861</v>
      </c>
      <c r="G21" s="2">
        <f>SUM(C21)-F21</f>
        <v>-540</v>
      </c>
      <c r="H21" s="8"/>
      <c r="I21" s="18" t="s">
        <v>18</v>
      </c>
      <c r="J21" s="2">
        <f>SUM(bezrobotni!C21)</f>
        <v>3277</v>
      </c>
      <c r="K21" s="2">
        <f t="shared" si="0"/>
        <v>1321</v>
      </c>
      <c r="L21" s="27">
        <f>SUM(K21)/J21*100</f>
        <v>40.311260299054013</v>
      </c>
    </row>
    <row r="22" spans="2:13" x14ac:dyDescent="0.25">
      <c r="B22" s="18" t="s">
        <v>19</v>
      </c>
      <c r="C22" s="2">
        <v>4431</v>
      </c>
      <c r="D22" s="34">
        <v>4202</v>
      </c>
      <c r="E22" s="2">
        <f>SUM(C22)-D22</f>
        <v>229</v>
      </c>
      <c r="F22" s="13">
        <v>4974</v>
      </c>
      <c r="G22" s="2">
        <f>SUM(C22)-F22</f>
        <v>-543</v>
      </c>
      <c r="H22" s="8"/>
      <c r="I22" s="18" t="s">
        <v>19</v>
      </c>
      <c r="J22" s="2">
        <f>SUM(bezrobotni!C22)</f>
        <v>5000</v>
      </c>
      <c r="K22" s="2">
        <f t="shared" si="0"/>
        <v>4431</v>
      </c>
      <c r="L22" s="27">
        <f>SUM(K22)/J22*100</f>
        <v>88.62</v>
      </c>
    </row>
    <row r="23" spans="2:13" x14ac:dyDescent="0.25">
      <c r="B23" s="18" t="s">
        <v>20</v>
      </c>
      <c r="C23" s="2">
        <v>1874</v>
      </c>
      <c r="D23" s="34">
        <v>1830</v>
      </c>
      <c r="E23" s="2">
        <f>SUM(C23)-D23</f>
        <v>44</v>
      </c>
      <c r="F23" s="13">
        <v>2194</v>
      </c>
      <c r="G23" s="2">
        <f>SUM(C23)-F23</f>
        <v>-320</v>
      </c>
      <c r="H23" s="8"/>
      <c r="I23" s="18" t="s">
        <v>20</v>
      </c>
      <c r="J23" s="2">
        <f>SUM(bezrobotni!C23)</f>
        <v>2383</v>
      </c>
      <c r="K23" s="2">
        <f>SUM(C23)</f>
        <v>1874</v>
      </c>
      <c r="L23" s="27">
        <f>SUM(K23)/J23*100</f>
        <v>78.640369282417126</v>
      </c>
    </row>
    <row r="24" spans="2:13" x14ac:dyDescent="0.25">
      <c r="B24" s="56" t="s">
        <v>25</v>
      </c>
      <c r="C24" s="57">
        <f>SUM(C3:C23)</f>
        <v>70433</v>
      </c>
      <c r="D24" s="60">
        <f>SUM(D3:D23)</f>
        <v>67753</v>
      </c>
      <c r="E24" s="57">
        <f>SUM(E3:E23)</f>
        <v>2680</v>
      </c>
      <c r="F24" s="58">
        <f>SUM(F3:F23)</f>
        <v>81649</v>
      </c>
      <c r="G24" s="57">
        <f>SUM(G3:G23)</f>
        <v>-11216</v>
      </c>
      <c r="H24" s="8"/>
      <c r="I24" s="18" t="s">
        <v>21</v>
      </c>
      <c r="J24" s="2">
        <f>SUM(bezrobotni!C24)</f>
        <v>1517</v>
      </c>
      <c r="K24" s="10" t="s">
        <v>32</v>
      </c>
      <c r="L24" s="28" t="s">
        <v>32</v>
      </c>
    </row>
    <row r="25" spans="2:13" x14ac:dyDescent="0.25">
      <c r="I25" s="18" t="s">
        <v>22</v>
      </c>
      <c r="J25" s="2">
        <f>SUM(bezrobotni!C25)</f>
        <v>3978</v>
      </c>
      <c r="K25" s="10" t="s">
        <v>32</v>
      </c>
      <c r="L25" s="28" t="s">
        <v>32</v>
      </c>
    </row>
    <row r="26" spans="2:13" x14ac:dyDescent="0.25">
      <c r="I26" s="18" t="s">
        <v>23</v>
      </c>
      <c r="J26" s="2">
        <f>SUM(bezrobotni!C26)</f>
        <v>8094</v>
      </c>
      <c r="K26" s="10" t="s">
        <v>32</v>
      </c>
      <c r="L26" s="28" t="s">
        <v>32</v>
      </c>
    </row>
    <row r="27" spans="2:13" x14ac:dyDescent="0.25">
      <c r="I27" s="18" t="s">
        <v>24</v>
      </c>
      <c r="J27" s="2">
        <f>SUM(bezrobotni!C27)</f>
        <v>2207</v>
      </c>
      <c r="K27" s="10" t="s">
        <v>32</v>
      </c>
      <c r="L27" s="28" t="s">
        <v>32</v>
      </c>
    </row>
    <row r="28" spans="2:13" x14ac:dyDescent="0.25">
      <c r="H28" s="8"/>
      <c r="I28" s="56" t="s">
        <v>25</v>
      </c>
      <c r="J28" s="57">
        <f>SUM(J3:J27)</f>
        <v>111891</v>
      </c>
      <c r="K28" s="57">
        <f>SUM(K3:K23)</f>
        <v>70433</v>
      </c>
      <c r="L28" s="61">
        <f>SUM(K28)/J28*100</f>
        <v>62.947868908133806</v>
      </c>
    </row>
  </sheetData>
  <pageMargins left="1.1023622047244095" right="0.70866141732283472" top="0.74803149606299213" bottom="0.74803149606299213" header="0.31496062992125984" footer="0.31496062992125984"/>
  <pageSetup paperSize="9" scale="6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  <pageSetUpPr fitToPage="1"/>
  </sheetPr>
  <dimension ref="B1:H29"/>
  <sheetViews>
    <sheetView zoomScale="120" zoomScaleNormal="120" workbookViewId="0">
      <selection activeCell="B1" sqref="B1"/>
    </sheetView>
  </sheetViews>
  <sheetFormatPr defaultRowHeight="15" x14ac:dyDescent="0.25"/>
  <cols>
    <col min="1" max="1" width="2.7109375" style="3" customWidth="1"/>
    <col min="2" max="2" width="25.140625" style="3" customWidth="1"/>
    <col min="3" max="3" width="17.5703125" style="3" customWidth="1"/>
    <col min="4" max="4" width="18.140625" style="3" customWidth="1"/>
    <col min="5" max="5" width="19" style="3" customWidth="1"/>
    <col min="6" max="6" width="17.85546875" style="3" customWidth="1"/>
    <col min="7" max="7" width="18.42578125" style="3" customWidth="1"/>
    <col min="8" max="16384" width="9.140625" style="3"/>
  </cols>
  <sheetData>
    <row r="1" spans="2:8" x14ac:dyDescent="0.25">
      <c r="B1" s="1" t="s">
        <v>112</v>
      </c>
      <c r="C1" s="1"/>
      <c r="D1" s="1"/>
      <c r="E1" s="1"/>
      <c r="F1" s="1"/>
      <c r="G1" s="1"/>
    </row>
    <row r="2" spans="2:8" ht="57" x14ac:dyDescent="0.25">
      <c r="B2" s="51" t="s">
        <v>27</v>
      </c>
      <c r="C2" s="52" t="s">
        <v>104</v>
      </c>
      <c r="D2" s="53" t="s">
        <v>92</v>
      </c>
      <c r="E2" s="52" t="s">
        <v>28</v>
      </c>
      <c r="F2" s="53" t="s">
        <v>105</v>
      </c>
      <c r="G2" s="52" t="s">
        <v>26</v>
      </c>
    </row>
    <row r="3" spans="2:8" x14ac:dyDescent="0.25">
      <c r="B3" s="18" t="s">
        <v>0</v>
      </c>
      <c r="C3" s="2">
        <v>972</v>
      </c>
      <c r="D3" s="13">
        <v>956</v>
      </c>
      <c r="E3" s="2">
        <f>SUM(C3)-D3</f>
        <v>16</v>
      </c>
      <c r="F3" s="13">
        <v>1090</v>
      </c>
      <c r="G3" s="2">
        <f>SUM(C3)-F3</f>
        <v>-118</v>
      </c>
      <c r="H3" s="4"/>
    </row>
    <row r="4" spans="2:8" x14ac:dyDescent="0.25">
      <c r="B4" s="18" t="s">
        <v>1</v>
      </c>
      <c r="C4" s="2">
        <v>3647</v>
      </c>
      <c r="D4" s="13">
        <v>3597</v>
      </c>
      <c r="E4" s="2">
        <f>SUM(C4)-D4</f>
        <v>50</v>
      </c>
      <c r="F4" s="13">
        <v>4114</v>
      </c>
      <c r="G4" s="2">
        <f>SUM(C4)-F4</f>
        <v>-467</v>
      </c>
      <c r="H4" s="4"/>
    </row>
    <row r="5" spans="2:8" x14ac:dyDescent="0.25">
      <c r="B5" s="18" t="s">
        <v>2</v>
      </c>
      <c r="C5" s="2">
        <v>3201</v>
      </c>
      <c r="D5" s="13">
        <v>3156</v>
      </c>
      <c r="E5" s="2">
        <f>SUM(C5)-D5</f>
        <v>45</v>
      </c>
      <c r="F5" s="13">
        <v>3775</v>
      </c>
      <c r="G5" s="2">
        <f>SUM(C5)-F5</f>
        <v>-574</v>
      </c>
      <c r="H5" s="4"/>
    </row>
    <row r="6" spans="2:8" x14ac:dyDescent="0.25">
      <c r="B6" s="18" t="s">
        <v>3</v>
      </c>
      <c r="C6" s="2">
        <v>5053</v>
      </c>
      <c r="D6" s="13">
        <v>4927</v>
      </c>
      <c r="E6" s="2">
        <f>SUM(C6)-D6</f>
        <v>126</v>
      </c>
      <c r="F6" s="13">
        <v>5665</v>
      </c>
      <c r="G6" s="2">
        <f>SUM(C6)-F6</f>
        <v>-612</v>
      </c>
      <c r="H6" s="4"/>
    </row>
    <row r="7" spans="2:8" x14ac:dyDescent="0.25">
      <c r="B7" s="18" t="s">
        <v>4</v>
      </c>
      <c r="C7" s="2">
        <v>4599</v>
      </c>
      <c r="D7" s="13">
        <v>4521</v>
      </c>
      <c r="E7" s="2">
        <f>SUM(C7)-D7</f>
        <v>78</v>
      </c>
      <c r="F7" s="13">
        <v>5215</v>
      </c>
      <c r="G7" s="2">
        <f>SUM(C7)-F7</f>
        <v>-616</v>
      </c>
      <c r="H7" s="4"/>
    </row>
    <row r="8" spans="2:8" x14ac:dyDescent="0.25">
      <c r="B8" s="18" t="s">
        <v>5</v>
      </c>
      <c r="C8" s="2">
        <v>1576</v>
      </c>
      <c r="D8" s="13">
        <v>1560</v>
      </c>
      <c r="E8" s="2">
        <f>SUM(C8)-D8</f>
        <v>16</v>
      </c>
      <c r="F8" s="13">
        <v>1810</v>
      </c>
      <c r="G8" s="2">
        <f>SUM(C8)-F8</f>
        <v>-234</v>
      </c>
      <c r="H8" s="4"/>
    </row>
    <row r="9" spans="2:8" x14ac:dyDescent="0.25">
      <c r="B9" s="19" t="s">
        <v>6</v>
      </c>
      <c r="C9" s="2">
        <v>2044</v>
      </c>
      <c r="D9" s="13">
        <v>1999</v>
      </c>
      <c r="E9" s="2">
        <f>SUM(C9)-D9</f>
        <v>45</v>
      </c>
      <c r="F9" s="13">
        <v>2896</v>
      </c>
      <c r="G9" s="2">
        <f>SUM(C9)-F9</f>
        <v>-852</v>
      </c>
      <c r="H9" s="4"/>
    </row>
    <row r="10" spans="2:8" x14ac:dyDescent="0.25">
      <c r="B10" s="18" t="s">
        <v>7</v>
      </c>
      <c r="C10" s="2">
        <v>1388</v>
      </c>
      <c r="D10" s="13">
        <v>1378</v>
      </c>
      <c r="E10" s="2">
        <f>SUM(C10)-D10</f>
        <v>10</v>
      </c>
      <c r="F10" s="13">
        <v>1492</v>
      </c>
      <c r="G10" s="2">
        <f>SUM(C10)-F10</f>
        <v>-104</v>
      </c>
      <c r="H10" s="4"/>
    </row>
    <row r="11" spans="2:8" x14ac:dyDescent="0.25">
      <c r="B11" s="18" t="s">
        <v>8</v>
      </c>
      <c r="C11" s="2">
        <v>2436</v>
      </c>
      <c r="D11" s="13">
        <v>2355</v>
      </c>
      <c r="E11" s="2">
        <f>SUM(C11)-D11</f>
        <v>81</v>
      </c>
      <c r="F11" s="13">
        <v>3081</v>
      </c>
      <c r="G11" s="2">
        <f>SUM(C11)-F11</f>
        <v>-645</v>
      </c>
      <c r="H11" s="4"/>
    </row>
    <row r="12" spans="2:8" x14ac:dyDescent="0.25">
      <c r="B12" s="18" t="s">
        <v>9</v>
      </c>
      <c r="C12" s="2">
        <v>1581</v>
      </c>
      <c r="D12" s="13">
        <v>1535</v>
      </c>
      <c r="E12" s="2">
        <f>SUM(C12)-D12</f>
        <v>46</v>
      </c>
      <c r="F12" s="13">
        <v>1876</v>
      </c>
      <c r="G12" s="2">
        <f>SUM(C12)-F12</f>
        <v>-295</v>
      </c>
      <c r="H12" s="4"/>
    </row>
    <row r="13" spans="2:8" x14ac:dyDescent="0.25">
      <c r="B13" s="18" t="s">
        <v>10</v>
      </c>
      <c r="C13" s="2">
        <v>2748</v>
      </c>
      <c r="D13" s="13">
        <v>2701</v>
      </c>
      <c r="E13" s="2">
        <f>SUM(C13)-D13</f>
        <v>47</v>
      </c>
      <c r="F13" s="13">
        <v>2930</v>
      </c>
      <c r="G13" s="2">
        <f>SUM(C13)-F13</f>
        <v>-182</v>
      </c>
      <c r="H13" s="4"/>
    </row>
    <row r="14" spans="2:8" x14ac:dyDescent="0.25">
      <c r="B14" s="18" t="s">
        <v>11</v>
      </c>
      <c r="C14" s="2">
        <v>2789</v>
      </c>
      <c r="D14" s="13">
        <v>2771</v>
      </c>
      <c r="E14" s="2">
        <f>SUM(C14)-D14</f>
        <v>18</v>
      </c>
      <c r="F14" s="13">
        <v>3770</v>
      </c>
      <c r="G14" s="2">
        <f>SUM(C14)-F14</f>
        <v>-981</v>
      </c>
      <c r="H14" s="4"/>
    </row>
    <row r="15" spans="2:8" x14ac:dyDescent="0.25">
      <c r="B15" s="18" t="s">
        <v>12</v>
      </c>
      <c r="C15" s="2">
        <v>2750</v>
      </c>
      <c r="D15" s="13">
        <v>2678</v>
      </c>
      <c r="E15" s="2">
        <f>SUM(C15)-D15</f>
        <v>72</v>
      </c>
      <c r="F15" s="13">
        <v>2797</v>
      </c>
      <c r="G15" s="2">
        <f>SUM(C15)-F15</f>
        <v>-47</v>
      </c>
      <c r="H15" s="4"/>
    </row>
    <row r="16" spans="2:8" x14ac:dyDescent="0.25">
      <c r="B16" s="18" t="s">
        <v>13</v>
      </c>
      <c r="C16" s="2">
        <v>3009</v>
      </c>
      <c r="D16" s="13">
        <v>2920</v>
      </c>
      <c r="E16" s="2">
        <f>SUM(C16)-D16</f>
        <v>89</v>
      </c>
      <c r="F16" s="13">
        <v>3146</v>
      </c>
      <c r="G16" s="2">
        <f>SUM(C16)-F16</f>
        <v>-137</v>
      </c>
      <c r="H16" s="4"/>
    </row>
    <row r="17" spans="2:8" x14ac:dyDescent="0.25">
      <c r="B17" s="18" t="s">
        <v>14</v>
      </c>
      <c r="C17" s="2">
        <v>3419</v>
      </c>
      <c r="D17" s="13">
        <v>3288</v>
      </c>
      <c r="E17" s="2">
        <f>SUM(C17)-D17</f>
        <v>131</v>
      </c>
      <c r="F17" s="13">
        <v>3614</v>
      </c>
      <c r="G17" s="2">
        <f>SUM(C17)-F17</f>
        <v>-195</v>
      </c>
      <c r="H17" s="4"/>
    </row>
    <row r="18" spans="2:8" x14ac:dyDescent="0.25">
      <c r="B18" s="18" t="s">
        <v>15</v>
      </c>
      <c r="C18" s="2">
        <v>2038</v>
      </c>
      <c r="D18" s="13">
        <v>2015</v>
      </c>
      <c r="E18" s="2">
        <f>SUM(C18)-D18</f>
        <v>23</v>
      </c>
      <c r="F18" s="13">
        <v>3073</v>
      </c>
      <c r="G18" s="2">
        <f>SUM(C18)-F18</f>
        <v>-1035</v>
      </c>
      <c r="H18" s="4"/>
    </row>
    <row r="19" spans="2:8" x14ac:dyDescent="0.25">
      <c r="B19" s="18" t="s">
        <v>16</v>
      </c>
      <c r="C19" s="2">
        <v>4798</v>
      </c>
      <c r="D19" s="13">
        <v>4733</v>
      </c>
      <c r="E19" s="2">
        <f>SUM(C19)-D19</f>
        <v>65</v>
      </c>
      <c r="F19" s="13">
        <v>5487</v>
      </c>
      <c r="G19" s="2">
        <f>SUM(C19)-F19</f>
        <v>-689</v>
      </c>
      <c r="H19" s="4"/>
    </row>
    <row r="20" spans="2:8" x14ac:dyDescent="0.25">
      <c r="B20" s="18" t="s">
        <v>17</v>
      </c>
      <c r="C20" s="2">
        <v>2089</v>
      </c>
      <c r="D20" s="13">
        <v>2057</v>
      </c>
      <c r="E20" s="2">
        <f>SUM(C20)-D20</f>
        <v>32</v>
      </c>
      <c r="F20" s="13">
        <v>2205</v>
      </c>
      <c r="G20" s="2">
        <f>SUM(C20)-F20</f>
        <v>-116</v>
      </c>
      <c r="H20" s="4"/>
    </row>
    <row r="21" spans="2:8" x14ac:dyDescent="0.25">
      <c r="B21" s="18" t="s">
        <v>18</v>
      </c>
      <c r="C21" s="2">
        <v>1494</v>
      </c>
      <c r="D21" s="13">
        <v>1463</v>
      </c>
      <c r="E21" s="2">
        <f>SUM(C21)-D21</f>
        <v>31</v>
      </c>
      <c r="F21" s="13">
        <v>2522</v>
      </c>
      <c r="G21" s="2">
        <f>SUM(C21)-F21</f>
        <v>-1028</v>
      </c>
      <c r="H21" s="4"/>
    </row>
    <row r="22" spans="2:8" x14ac:dyDescent="0.25">
      <c r="B22" s="18" t="s">
        <v>19</v>
      </c>
      <c r="C22" s="2">
        <v>3137</v>
      </c>
      <c r="D22" s="13">
        <v>3072</v>
      </c>
      <c r="E22" s="2">
        <f>SUM(C22)-D22</f>
        <v>65</v>
      </c>
      <c r="F22" s="13">
        <v>3683</v>
      </c>
      <c r="G22" s="2">
        <f>SUM(C22)-F22</f>
        <v>-546</v>
      </c>
      <c r="H22" s="4"/>
    </row>
    <row r="23" spans="2:8" x14ac:dyDescent="0.25">
      <c r="B23" s="18" t="s">
        <v>20</v>
      </c>
      <c r="C23" s="2">
        <v>1244</v>
      </c>
      <c r="D23" s="13">
        <v>1259</v>
      </c>
      <c r="E23" s="2">
        <f>SUM(C23)-D23</f>
        <v>-15</v>
      </c>
      <c r="F23" s="13">
        <v>1466</v>
      </c>
      <c r="G23" s="2">
        <f>SUM(C23)-F23</f>
        <v>-222</v>
      </c>
      <c r="H23" s="4"/>
    </row>
    <row r="24" spans="2:8" x14ac:dyDescent="0.25">
      <c r="B24" s="18" t="s">
        <v>21</v>
      </c>
      <c r="C24" s="2">
        <v>820</v>
      </c>
      <c r="D24" s="13">
        <v>770</v>
      </c>
      <c r="E24" s="2">
        <f>SUM(C24)-D24</f>
        <v>50</v>
      </c>
      <c r="F24" s="13">
        <v>1060</v>
      </c>
      <c r="G24" s="2">
        <f>SUM(C24)-F24</f>
        <v>-240</v>
      </c>
      <c r="H24" s="4"/>
    </row>
    <row r="25" spans="2:8" x14ac:dyDescent="0.25">
      <c r="B25" s="18" t="s">
        <v>22</v>
      </c>
      <c r="C25" s="29">
        <v>2826</v>
      </c>
      <c r="D25" s="30">
        <v>2773</v>
      </c>
      <c r="E25" s="29">
        <f>SUM(C25)-D25</f>
        <v>53</v>
      </c>
      <c r="F25" s="31">
        <v>2844</v>
      </c>
      <c r="G25" s="32">
        <f>SUM(C25)-F25</f>
        <v>-18</v>
      </c>
      <c r="H25" s="4"/>
    </row>
    <row r="26" spans="2:8" x14ac:dyDescent="0.25">
      <c r="B26" s="18" t="s">
        <v>23</v>
      </c>
      <c r="C26" s="29">
        <v>5181</v>
      </c>
      <c r="D26" s="30">
        <v>5137</v>
      </c>
      <c r="E26" s="29">
        <f>SUM(C26)-D26</f>
        <v>44</v>
      </c>
      <c r="F26" s="31">
        <v>5368</v>
      </c>
      <c r="G26" s="32">
        <f>SUM(C26)-F26</f>
        <v>-187</v>
      </c>
      <c r="H26" s="4"/>
    </row>
    <row r="27" spans="2:8" x14ac:dyDescent="0.25">
      <c r="B27" s="18" t="s">
        <v>24</v>
      </c>
      <c r="C27" s="29">
        <v>1277</v>
      </c>
      <c r="D27" s="30">
        <v>1217</v>
      </c>
      <c r="E27" s="29">
        <f>SUM(C27)-D27</f>
        <v>60</v>
      </c>
      <c r="F27" s="31">
        <v>1493</v>
      </c>
      <c r="G27" s="32">
        <f>SUM(C27)-F27</f>
        <v>-216</v>
      </c>
      <c r="H27" s="4"/>
    </row>
    <row r="28" spans="2:8" x14ac:dyDescent="0.25">
      <c r="B28" s="56" t="s">
        <v>25</v>
      </c>
      <c r="C28" s="62">
        <f>SUM(C3:C27)</f>
        <v>66116</v>
      </c>
      <c r="D28" s="63">
        <f>SUM(D3:D27)</f>
        <v>64838</v>
      </c>
      <c r="E28" s="62">
        <f>SUM(E3:E27)</f>
        <v>1278</v>
      </c>
      <c r="F28" s="63">
        <f>SUM(F3:F27)</f>
        <v>76472</v>
      </c>
      <c r="G28" s="62">
        <f>SUM(G3:G27)</f>
        <v>-10356</v>
      </c>
      <c r="H28" s="4"/>
    </row>
    <row r="29" spans="2:8" x14ac:dyDescent="0.25">
      <c r="B29" s="49" t="s">
        <v>113</v>
      </c>
      <c r="E29" s="12"/>
      <c r="F29" s="4"/>
      <c r="G29" s="4"/>
    </row>
  </sheetData>
  <pageMargins left="0.31496062992125984" right="0" top="0.74803149606299213" bottom="0.74803149606299213" header="0" footer="0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  <pageSetUpPr fitToPage="1"/>
  </sheetPr>
  <dimension ref="B1:H29"/>
  <sheetViews>
    <sheetView zoomScale="120" zoomScaleNormal="120" workbookViewId="0">
      <selection activeCell="B1" sqref="B1"/>
    </sheetView>
  </sheetViews>
  <sheetFormatPr defaultRowHeight="15" x14ac:dyDescent="0.25"/>
  <cols>
    <col min="1" max="1" width="3.28515625" style="3" customWidth="1"/>
    <col min="2" max="2" width="24.85546875" style="3" customWidth="1"/>
    <col min="3" max="3" width="15.5703125" style="3" customWidth="1"/>
    <col min="4" max="4" width="15.140625" style="3" customWidth="1"/>
    <col min="5" max="5" width="16" style="3" customWidth="1"/>
    <col min="6" max="6" width="14.140625" style="3" customWidth="1"/>
    <col min="7" max="7" width="17" style="3" customWidth="1"/>
    <col min="8" max="16384" width="9.140625" style="3"/>
  </cols>
  <sheetData>
    <row r="1" spans="2:8" x14ac:dyDescent="0.25">
      <c r="B1" s="1" t="s">
        <v>33</v>
      </c>
      <c r="C1" s="1"/>
      <c r="D1" s="1"/>
      <c r="E1" s="1"/>
      <c r="F1" s="1"/>
      <c r="G1" s="1"/>
    </row>
    <row r="2" spans="2:8" ht="57" x14ac:dyDescent="0.25">
      <c r="B2" s="51" t="s">
        <v>27</v>
      </c>
      <c r="C2" s="52" t="s">
        <v>106</v>
      </c>
      <c r="D2" s="53" t="s">
        <v>93</v>
      </c>
      <c r="E2" s="52" t="s">
        <v>28</v>
      </c>
      <c r="F2" s="53" t="s">
        <v>107</v>
      </c>
      <c r="G2" s="52" t="s">
        <v>26</v>
      </c>
    </row>
    <row r="3" spans="2:8" x14ac:dyDescent="0.25">
      <c r="B3" s="18" t="s">
        <v>0</v>
      </c>
      <c r="C3" s="33">
        <v>521</v>
      </c>
      <c r="D3" s="34">
        <v>492</v>
      </c>
      <c r="E3" s="33">
        <f>SUM(C3)-D3</f>
        <v>29</v>
      </c>
      <c r="F3" s="34">
        <v>629</v>
      </c>
      <c r="G3" s="33">
        <f>SUM(C3)-F3</f>
        <v>-108</v>
      </c>
      <c r="H3" s="4"/>
    </row>
    <row r="4" spans="2:8" x14ac:dyDescent="0.25">
      <c r="B4" s="18" t="s">
        <v>1</v>
      </c>
      <c r="C4" s="33">
        <v>1607</v>
      </c>
      <c r="D4" s="34">
        <v>1558</v>
      </c>
      <c r="E4" s="33">
        <f>SUM(C4)-D4</f>
        <v>49</v>
      </c>
      <c r="F4" s="34">
        <v>1898</v>
      </c>
      <c r="G4" s="33">
        <f>SUM(C4)-F4</f>
        <v>-291</v>
      </c>
      <c r="H4" s="4"/>
    </row>
    <row r="5" spans="2:8" x14ac:dyDescent="0.25">
      <c r="B5" s="18" t="s">
        <v>2</v>
      </c>
      <c r="C5" s="33">
        <v>2176</v>
      </c>
      <c r="D5" s="34">
        <v>2054</v>
      </c>
      <c r="E5" s="33">
        <f>SUM(C5)-D5</f>
        <v>122</v>
      </c>
      <c r="F5" s="34">
        <v>2705</v>
      </c>
      <c r="G5" s="33">
        <f>SUM(C5)-F5</f>
        <v>-529</v>
      </c>
      <c r="H5" s="4"/>
    </row>
    <row r="6" spans="2:8" x14ac:dyDescent="0.25">
      <c r="B6" s="18" t="s">
        <v>3</v>
      </c>
      <c r="C6" s="33">
        <v>2507</v>
      </c>
      <c r="D6" s="34">
        <v>2389</v>
      </c>
      <c r="E6" s="33">
        <f>SUM(C6)-D6</f>
        <v>118</v>
      </c>
      <c r="F6" s="34">
        <v>3026</v>
      </c>
      <c r="G6" s="33">
        <f>SUM(C6)-F6</f>
        <v>-519</v>
      </c>
      <c r="H6" s="4"/>
    </row>
    <row r="7" spans="2:8" x14ac:dyDescent="0.25">
      <c r="B7" s="18" t="s">
        <v>4</v>
      </c>
      <c r="C7" s="33">
        <v>2187</v>
      </c>
      <c r="D7" s="34">
        <v>2039</v>
      </c>
      <c r="E7" s="33">
        <f>SUM(C7)-D7</f>
        <v>148</v>
      </c>
      <c r="F7" s="34">
        <v>2851</v>
      </c>
      <c r="G7" s="33">
        <f>SUM(C7)-F7</f>
        <v>-664</v>
      </c>
      <c r="H7" s="4"/>
    </row>
    <row r="8" spans="2:8" x14ac:dyDescent="0.25">
      <c r="B8" s="18" t="s">
        <v>5</v>
      </c>
      <c r="C8" s="33">
        <v>948</v>
      </c>
      <c r="D8" s="34">
        <v>895</v>
      </c>
      <c r="E8" s="33">
        <f>SUM(C8)-D8</f>
        <v>53</v>
      </c>
      <c r="F8" s="34">
        <v>1269</v>
      </c>
      <c r="G8" s="33">
        <f>SUM(C8)-F8</f>
        <v>-321</v>
      </c>
      <c r="H8" s="4"/>
    </row>
    <row r="9" spans="2:8" x14ac:dyDescent="0.25">
      <c r="B9" s="19" t="s">
        <v>6</v>
      </c>
      <c r="C9" s="33">
        <v>1133</v>
      </c>
      <c r="D9" s="34">
        <v>1039</v>
      </c>
      <c r="E9" s="33">
        <f>SUM(C9)-D9</f>
        <v>94</v>
      </c>
      <c r="F9" s="34">
        <v>1806</v>
      </c>
      <c r="G9" s="33">
        <f>SUM(C9)-F9</f>
        <v>-673</v>
      </c>
      <c r="H9" s="4"/>
    </row>
    <row r="10" spans="2:8" x14ac:dyDescent="0.25">
      <c r="B10" s="18" t="s">
        <v>7</v>
      </c>
      <c r="C10" s="33">
        <v>712</v>
      </c>
      <c r="D10" s="34">
        <v>685</v>
      </c>
      <c r="E10" s="33">
        <f>SUM(C10)-D10</f>
        <v>27</v>
      </c>
      <c r="F10" s="34">
        <v>815</v>
      </c>
      <c r="G10" s="33">
        <f>SUM(C10)-F10</f>
        <v>-103</v>
      </c>
      <c r="H10" s="4"/>
    </row>
    <row r="11" spans="2:8" x14ac:dyDescent="0.25">
      <c r="B11" s="18" t="s">
        <v>8</v>
      </c>
      <c r="C11" s="33">
        <v>1643</v>
      </c>
      <c r="D11" s="34">
        <v>1621</v>
      </c>
      <c r="E11" s="33">
        <f>SUM(C11)-D11</f>
        <v>22</v>
      </c>
      <c r="F11" s="34">
        <v>1925</v>
      </c>
      <c r="G11" s="33">
        <f>SUM(C11)-F11</f>
        <v>-282</v>
      </c>
      <c r="H11" s="4"/>
    </row>
    <row r="12" spans="2:8" x14ac:dyDescent="0.25">
      <c r="B12" s="18" t="s">
        <v>9</v>
      </c>
      <c r="C12" s="33">
        <v>1117</v>
      </c>
      <c r="D12" s="34">
        <v>1063</v>
      </c>
      <c r="E12" s="33">
        <f>SUM(C12)-D12</f>
        <v>54</v>
      </c>
      <c r="F12" s="34">
        <v>1459</v>
      </c>
      <c r="G12" s="33">
        <f>SUM(C12)-F12</f>
        <v>-342</v>
      </c>
      <c r="H12" s="4"/>
    </row>
    <row r="13" spans="2:8" x14ac:dyDescent="0.25">
      <c r="B13" s="18" t="s">
        <v>10</v>
      </c>
      <c r="C13" s="33">
        <v>1629</v>
      </c>
      <c r="D13" s="34">
        <v>1549</v>
      </c>
      <c r="E13" s="33">
        <f>SUM(C13)-D13</f>
        <v>80</v>
      </c>
      <c r="F13" s="34">
        <v>1845</v>
      </c>
      <c r="G13" s="33">
        <f>SUM(C13)-F13</f>
        <v>-216</v>
      </c>
      <c r="H13" s="4"/>
    </row>
    <row r="14" spans="2:8" x14ac:dyDescent="0.25">
      <c r="B14" s="18" t="s">
        <v>11</v>
      </c>
      <c r="C14" s="33">
        <v>1398</v>
      </c>
      <c r="D14" s="34">
        <v>1350</v>
      </c>
      <c r="E14" s="33">
        <f>SUM(C14)-D14</f>
        <v>48</v>
      </c>
      <c r="F14" s="34">
        <v>2506</v>
      </c>
      <c r="G14" s="33">
        <f>SUM(C14)-F14</f>
        <v>-1108</v>
      </c>
      <c r="H14" s="4"/>
    </row>
    <row r="15" spans="2:8" x14ac:dyDescent="0.25">
      <c r="B15" s="18" t="s">
        <v>12</v>
      </c>
      <c r="C15" s="33">
        <v>1675</v>
      </c>
      <c r="D15" s="34">
        <v>1609</v>
      </c>
      <c r="E15" s="33">
        <f>SUM(C15)-D15</f>
        <v>66</v>
      </c>
      <c r="F15" s="34">
        <v>1823</v>
      </c>
      <c r="G15" s="33">
        <f>SUM(C15)-F15</f>
        <v>-148</v>
      </c>
      <c r="H15" s="4"/>
    </row>
    <row r="16" spans="2:8" x14ac:dyDescent="0.25">
      <c r="B16" s="18" t="s">
        <v>13</v>
      </c>
      <c r="C16" s="33">
        <v>1721</v>
      </c>
      <c r="D16" s="34">
        <v>1631</v>
      </c>
      <c r="E16" s="33">
        <f>SUM(C16)-D16</f>
        <v>90</v>
      </c>
      <c r="F16" s="34">
        <v>1957</v>
      </c>
      <c r="G16" s="33">
        <f>SUM(C16)-F16</f>
        <v>-236</v>
      </c>
      <c r="H16" s="4"/>
    </row>
    <row r="17" spans="2:8" x14ac:dyDescent="0.25">
      <c r="B17" s="18" t="s">
        <v>14</v>
      </c>
      <c r="C17" s="33">
        <v>1903</v>
      </c>
      <c r="D17" s="34">
        <v>1805</v>
      </c>
      <c r="E17" s="33">
        <f>SUM(C17)-D17</f>
        <v>98</v>
      </c>
      <c r="F17" s="34">
        <v>2236</v>
      </c>
      <c r="G17" s="33">
        <f>SUM(C17)-F17</f>
        <v>-333</v>
      </c>
      <c r="H17" s="4"/>
    </row>
    <row r="18" spans="2:8" x14ac:dyDescent="0.25">
      <c r="B18" s="18" t="s">
        <v>15</v>
      </c>
      <c r="C18" s="33">
        <v>1455</v>
      </c>
      <c r="D18" s="34">
        <v>1391</v>
      </c>
      <c r="E18" s="33">
        <f>SUM(C18)-D18</f>
        <v>64</v>
      </c>
      <c r="F18" s="34">
        <v>1967</v>
      </c>
      <c r="G18" s="33">
        <f>SUM(C18)-F18</f>
        <v>-512</v>
      </c>
      <c r="H18" s="4"/>
    </row>
    <row r="19" spans="2:8" x14ac:dyDescent="0.25">
      <c r="B19" s="18" t="s">
        <v>16</v>
      </c>
      <c r="C19" s="33">
        <v>2776</v>
      </c>
      <c r="D19" s="34">
        <v>2653</v>
      </c>
      <c r="E19" s="33">
        <f>SUM(C19)-D19</f>
        <v>123</v>
      </c>
      <c r="F19" s="34">
        <v>3500</v>
      </c>
      <c r="G19" s="33">
        <f>SUM(C19)-F19</f>
        <v>-724</v>
      </c>
      <c r="H19" s="4"/>
    </row>
    <row r="20" spans="2:8" x14ac:dyDescent="0.25">
      <c r="B20" s="18" t="s">
        <v>17</v>
      </c>
      <c r="C20" s="33">
        <v>1157</v>
      </c>
      <c r="D20" s="34">
        <v>1118</v>
      </c>
      <c r="E20" s="33">
        <f>SUM(C20)-D20</f>
        <v>39</v>
      </c>
      <c r="F20" s="34">
        <v>1406</v>
      </c>
      <c r="G20" s="33">
        <f>SUM(C20)-F20</f>
        <v>-249</v>
      </c>
      <c r="H20" s="4"/>
    </row>
    <row r="21" spans="2:8" x14ac:dyDescent="0.25">
      <c r="B21" s="18" t="s">
        <v>18</v>
      </c>
      <c r="C21" s="33">
        <v>1004</v>
      </c>
      <c r="D21" s="34">
        <v>914</v>
      </c>
      <c r="E21" s="33">
        <f>SUM(C21)-D21</f>
        <v>90</v>
      </c>
      <c r="F21" s="34">
        <v>1341</v>
      </c>
      <c r="G21" s="33">
        <f>SUM(C21)-F21</f>
        <v>-337</v>
      </c>
      <c r="H21" s="4"/>
    </row>
    <row r="22" spans="2:8" x14ac:dyDescent="0.25">
      <c r="B22" s="18" t="s">
        <v>19</v>
      </c>
      <c r="C22" s="33">
        <v>1581</v>
      </c>
      <c r="D22" s="34">
        <v>1476</v>
      </c>
      <c r="E22" s="33">
        <f>SUM(C22)-D22</f>
        <v>105</v>
      </c>
      <c r="F22" s="34">
        <v>1932</v>
      </c>
      <c r="G22" s="33">
        <f>SUM(C22)-F22</f>
        <v>-351</v>
      </c>
      <c r="H22" s="4"/>
    </row>
    <row r="23" spans="2:8" x14ac:dyDescent="0.25">
      <c r="B23" s="18" t="s">
        <v>20</v>
      </c>
      <c r="C23" s="33">
        <v>787</v>
      </c>
      <c r="D23" s="34">
        <v>760</v>
      </c>
      <c r="E23" s="33">
        <f>SUM(C23)-D23</f>
        <v>27</v>
      </c>
      <c r="F23" s="34">
        <v>959</v>
      </c>
      <c r="G23" s="33">
        <f>SUM(C23)-F23</f>
        <v>-172</v>
      </c>
      <c r="H23" s="4"/>
    </row>
    <row r="24" spans="2:8" x14ac:dyDescent="0.25">
      <c r="B24" s="18" t="s">
        <v>21</v>
      </c>
      <c r="C24" s="33">
        <v>353</v>
      </c>
      <c r="D24" s="34">
        <v>316</v>
      </c>
      <c r="E24" s="33">
        <f>SUM(C24)-D24</f>
        <v>37</v>
      </c>
      <c r="F24" s="34">
        <v>535</v>
      </c>
      <c r="G24" s="33">
        <f>SUM(C24)-F24</f>
        <v>-182</v>
      </c>
      <c r="H24" s="4"/>
    </row>
    <row r="25" spans="2:8" x14ac:dyDescent="0.25">
      <c r="B25" s="18" t="s">
        <v>22</v>
      </c>
      <c r="C25" s="33">
        <v>870</v>
      </c>
      <c r="D25" s="34">
        <v>830</v>
      </c>
      <c r="E25" s="33">
        <f>SUM(C25)-D25</f>
        <v>40</v>
      </c>
      <c r="F25" s="34">
        <v>1071</v>
      </c>
      <c r="G25" s="33">
        <f>SUM(C25)-F25</f>
        <v>-201</v>
      </c>
      <c r="H25" s="4"/>
    </row>
    <row r="26" spans="2:8" x14ac:dyDescent="0.25">
      <c r="B26" s="18" t="s">
        <v>23</v>
      </c>
      <c r="C26" s="33">
        <v>1947</v>
      </c>
      <c r="D26" s="34">
        <v>1869</v>
      </c>
      <c r="E26" s="33">
        <f>SUM(C26)-D26</f>
        <v>78</v>
      </c>
      <c r="F26" s="34">
        <v>2436</v>
      </c>
      <c r="G26" s="33">
        <f>SUM(C26)-F26</f>
        <v>-489</v>
      </c>
      <c r="H26" s="4"/>
    </row>
    <row r="27" spans="2:8" x14ac:dyDescent="0.25">
      <c r="B27" s="18" t="s">
        <v>24</v>
      </c>
      <c r="C27" s="33">
        <v>535</v>
      </c>
      <c r="D27" s="34">
        <v>498</v>
      </c>
      <c r="E27" s="33">
        <f>SUM(C27)-D27</f>
        <v>37</v>
      </c>
      <c r="F27" s="34">
        <v>602</v>
      </c>
      <c r="G27" s="33">
        <f>SUM(C27)-F27</f>
        <v>-67</v>
      </c>
      <c r="H27" s="4"/>
    </row>
    <row r="28" spans="2:8" x14ac:dyDescent="0.25">
      <c r="B28" s="56" t="s">
        <v>25</v>
      </c>
      <c r="C28" s="64">
        <f>SUM(C3:C27)</f>
        <v>35342</v>
      </c>
      <c r="D28" s="60">
        <f>SUM(D3:D27)</f>
        <v>33604</v>
      </c>
      <c r="E28" s="64">
        <f>SUM(E3:E27)</f>
        <v>1738</v>
      </c>
      <c r="F28" s="60">
        <f>SUM(F3:F27)</f>
        <v>44499</v>
      </c>
      <c r="G28" s="64">
        <f>SUM(G3:G27)</f>
        <v>-9157</v>
      </c>
      <c r="H28" s="4"/>
    </row>
    <row r="29" spans="2:8" x14ac:dyDescent="0.25">
      <c r="E29" s="12"/>
      <c r="G29" s="4"/>
    </row>
  </sheetData>
  <pageMargins left="0.7" right="0.7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  <pageSetUpPr fitToPage="1"/>
  </sheetPr>
  <dimension ref="B1:H29"/>
  <sheetViews>
    <sheetView zoomScale="120" zoomScaleNormal="120" workbookViewId="0">
      <selection activeCell="B1" sqref="B1"/>
    </sheetView>
  </sheetViews>
  <sheetFormatPr defaultRowHeight="15" x14ac:dyDescent="0.25"/>
  <cols>
    <col min="1" max="1" width="2.28515625" style="3" customWidth="1"/>
    <col min="2" max="2" width="25.140625" style="3" customWidth="1"/>
    <col min="3" max="3" width="14.5703125" style="3" customWidth="1"/>
    <col min="4" max="4" width="16.7109375" style="3" customWidth="1"/>
    <col min="5" max="5" width="17.140625" style="3" customWidth="1"/>
    <col min="6" max="6" width="14.85546875" style="3" customWidth="1"/>
    <col min="7" max="7" width="17.28515625" style="3" customWidth="1"/>
    <col min="8" max="16384" width="9.140625" style="3"/>
  </cols>
  <sheetData>
    <row r="1" spans="2:8" x14ac:dyDescent="0.25">
      <c r="B1" s="1" t="s">
        <v>34</v>
      </c>
      <c r="C1" s="1"/>
      <c r="D1" s="1"/>
      <c r="E1" s="1"/>
      <c r="F1" s="1"/>
      <c r="G1" s="1"/>
    </row>
    <row r="2" spans="2:8" ht="57" x14ac:dyDescent="0.25">
      <c r="B2" s="51" t="s">
        <v>27</v>
      </c>
      <c r="C2" s="52" t="s">
        <v>108</v>
      </c>
      <c r="D2" s="53" t="s">
        <v>94</v>
      </c>
      <c r="E2" s="52" t="s">
        <v>28</v>
      </c>
      <c r="F2" s="53" t="s">
        <v>109</v>
      </c>
      <c r="G2" s="52" t="s">
        <v>26</v>
      </c>
    </row>
    <row r="3" spans="2:8" x14ac:dyDescent="0.25">
      <c r="B3" s="18" t="s">
        <v>0</v>
      </c>
      <c r="C3" s="33">
        <v>375</v>
      </c>
      <c r="D3" s="34">
        <v>368</v>
      </c>
      <c r="E3" s="33">
        <f>SUM(C3)-D3</f>
        <v>7</v>
      </c>
      <c r="F3" s="34">
        <v>452</v>
      </c>
      <c r="G3" s="33">
        <f>SUM(C3)-F3</f>
        <v>-77</v>
      </c>
      <c r="H3" s="4"/>
    </row>
    <row r="4" spans="2:8" x14ac:dyDescent="0.25">
      <c r="B4" s="18" t="s">
        <v>1</v>
      </c>
      <c r="C4" s="33">
        <v>1377</v>
      </c>
      <c r="D4" s="34">
        <v>1332</v>
      </c>
      <c r="E4" s="33">
        <f>SUM(C4)-D4</f>
        <v>45</v>
      </c>
      <c r="F4" s="34">
        <v>1427</v>
      </c>
      <c r="G4" s="33">
        <f>SUM(C4)-F4</f>
        <v>-50</v>
      </c>
      <c r="H4" s="4"/>
    </row>
    <row r="5" spans="2:8" x14ac:dyDescent="0.25">
      <c r="B5" s="18" t="s">
        <v>2</v>
      </c>
      <c r="C5" s="33">
        <v>1218</v>
      </c>
      <c r="D5" s="34">
        <v>1159</v>
      </c>
      <c r="E5" s="33">
        <f>SUM(C5)-D5</f>
        <v>59</v>
      </c>
      <c r="F5" s="34">
        <v>1348</v>
      </c>
      <c r="G5" s="33">
        <f>SUM(C5)-F5</f>
        <v>-130</v>
      </c>
      <c r="H5" s="4"/>
    </row>
    <row r="6" spans="2:8" x14ac:dyDescent="0.25">
      <c r="B6" s="18" t="s">
        <v>3</v>
      </c>
      <c r="C6" s="33">
        <v>1780</v>
      </c>
      <c r="D6" s="34">
        <v>1719</v>
      </c>
      <c r="E6" s="33">
        <f>SUM(C6)-D6</f>
        <v>61</v>
      </c>
      <c r="F6" s="34">
        <v>1844</v>
      </c>
      <c r="G6" s="33">
        <f>SUM(C6)-F6</f>
        <v>-64</v>
      </c>
      <c r="H6" s="4"/>
    </row>
    <row r="7" spans="2:8" x14ac:dyDescent="0.25">
      <c r="B7" s="18" t="s">
        <v>4</v>
      </c>
      <c r="C7" s="33">
        <v>1554</v>
      </c>
      <c r="D7" s="34">
        <v>1493</v>
      </c>
      <c r="E7" s="33">
        <f>SUM(C7)-D7</f>
        <v>61</v>
      </c>
      <c r="F7" s="34">
        <v>1676</v>
      </c>
      <c r="G7" s="33">
        <f>SUM(C7)-F7</f>
        <v>-122</v>
      </c>
      <c r="H7" s="4"/>
    </row>
    <row r="8" spans="2:8" x14ac:dyDescent="0.25">
      <c r="B8" s="18" t="s">
        <v>5</v>
      </c>
      <c r="C8" s="33">
        <v>732</v>
      </c>
      <c r="D8" s="34">
        <v>702</v>
      </c>
      <c r="E8" s="33">
        <f>SUM(C8)-D8</f>
        <v>30</v>
      </c>
      <c r="F8" s="34">
        <v>784</v>
      </c>
      <c r="G8" s="33">
        <f>SUM(C8)-F8</f>
        <v>-52</v>
      </c>
      <c r="H8" s="4"/>
    </row>
    <row r="9" spans="2:8" x14ac:dyDescent="0.25">
      <c r="B9" s="19" t="s">
        <v>6</v>
      </c>
      <c r="C9" s="33">
        <v>1045</v>
      </c>
      <c r="D9" s="34">
        <v>994</v>
      </c>
      <c r="E9" s="33">
        <f>SUM(C9)-D9</f>
        <v>51</v>
      </c>
      <c r="F9" s="34">
        <v>1159</v>
      </c>
      <c r="G9" s="33">
        <f>SUM(C9)-F9</f>
        <v>-114</v>
      </c>
      <c r="H9" s="4"/>
    </row>
    <row r="10" spans="2:8" x14ac:dyDescent="0.25">
      <c r="B10" s="18" t="s">
        <v>7</v>
      </c>
      <c r="C10" s="33">
        <v>581</v>
      </c>
      <c r="D10" s="34">
        <v>576</v>
      </c>
      <c r="E10" s="33">
        <f>SUM(C10)-D10</f>
        <v>5</v>
      </c>
      <c r="F10" s="34">
        <v>593</v>
      </c>
      <c r="G10" s="33">
        <f>SUM(C10)-F10</f>
        <v>-12</v>
      </c>
      <c r="H10" s="4"/>
    </row>
    <row r="11" spans="2:8" x14ac:dyDescent="0.25">
      <c r="B11" s="18" t="s">
        <v>8</v>
      </c>
      <c r="C11" s="33">
        <v>898</v>
      </c>
      <c r="D11" s="34">
        <v>866</v>
      </c>
      <c r="E11" s="33">
        <f>SUM(C11)-D11</f>
        <v>32</v>
      </c>
      <c r="F11" s="34">
        <v>1016</v>
      </c>
      <c r="G11" s="33">
        <f>SUM(C11)-F11</f>
        <v>-118</v>
      </c>
      <c r="H11" s="4"/>
    </row>
    <row r="12" spans="2:8" x14ac:dyDescent="0.25">
      <c r="B12" s="18" t="s">
        <v>9</v>
      </c>
      <c r="C12" s="33">
        <v>691</v>
      </c>
      <c r="D12" s="34">
        <v>659</v>
      </c>
      <c r="E12" s="33">
        <f>SUM(C12)-D12</f>
        <v>32</v>
      </c>
      <c r="F12" s="34">
        <v>755</v>
      </c>
      <c r="G12" s="33">
        <f>SUM(C12)-F12</f>
        <v>-64</v>
      </c>
      <c r="H12" s="4"/>
    </row>
    <row r="13" spans="2:8" x14ac:dyDescent="0.25">
      <c r="B13" s="18" t="s">
        <v>10</v>
      </c>
      <c r="C13" s="33">
        <v>1111</v>
      </c>
      <c r="D13" s="34">
        <v>1045</v>
      </c>
      <c r="E13" s="33">
        <f>SUM(C13)-D13</f>
        <v>66</v>
      </c>
      <c r="F13" s="34">
        <v>1033</v>
      </c>
      <c r="G13" s="33">
        <f>SUM(C13)-F13</f>
        <v>78</v>
      </c>
      <c r="H13" s="4"/>
    </row>
    <row r="14" spans="2:8" x14ac:dyDescent="0.25">
      <c r="B14" s="18" t="s">
        <v>11</v>
      </c>
      <c r="C14" s="33">
        <v>1323</v>
      </c>
      <c r="D14" s="34">
        <v>1312</v>
      </c>
      <c r="E14" s="33">
        <f>SUM(C14)-D14</f>
        <v>11</v>
      </c>
      <c r="F14" s="34">
        <v>1784</v>
      </c>
      <c r="G14" s="33">
        <f>SUM(C14)-F14</f>
        <v>-461</v>
      </c>
      <c r="H14" s="4"/>
    </row>
    <row r="15" spans="2:8" x14ac:dyDescent="0.25">
      <c r="B15" s="18" t="s">
        <v>12</v>
      </c>
      <c r="C15" s="33">
        <v>1051</v>
      </c>
      <c r="D15" s="34">
        <v>1011</v>
      </c>
      <c r="E15" s="33">
        <f>SUM(C15)-D15</f>
        <v>40</v>
      </c>
      <c r="F15" s="34">
        <v>1062</v>
      </c>
      <c r="G15" s="33">
        <f>SUM(C15)-F15</f>
        <v>-11</v>
      </c>
      <c r="H15" s="4"/>
    </row>
    <row r="16" spans="2:8" x14ac:dyDescent="0.25">
      <c r="B16" s="18" t="s">
        <v>13</v>
      </c>
      <c r="C16" s="33">
        <v>989</v>
      </c>
      <c r="D16" s="34">
        <v>942</v>
      </c>
      <c r="E16" s="33">
        <f>SUM(C16)-D16</f>
        <v>47</v>
      </c>
      <c r="F16" s="34">
        <v>1038</v>
      </c>
      <c r="G16" s="33">
        <f>SUM(C16)-F16</f>
        <v>-49</v>
      </c>
      <c r="H16" s="4"/>
    </row>
    <row r="17" spans="2:8" x14ac:dyDescent="0.25">
      <c r="B17" s="18" t="s">
        <v>14</v>
      </c>
      <c r="C17" s="33">
        <v>1057</v>
      </c>
      <c r="D17" s="34">
        <v>1021</v>
      </c>
      <c r="E17" s="33">
        <f>SUM(C17)-D17</f>
        <v>36</v>
      </c>
      <c r="F17" s="34">
        <v>1143</v>
      </c>
      <c r="G17" s="33">
        <f>SUM(C17)-F17</f>
        <v>-86</v>
      </c>
      <c r="H17" s="4"/>
    </row>
    <row r="18" spans="2:8" x14ac:dyDescent="0.25">
      <c r="B18" s="18" t="s">
        <v>15</v>
      </c>
      <c r="C18" s="33">
        <v>602</v>
      </c>
      <c r="D18" s="34">
        <v>582</v>
      </c>
      <c r="E18" s="33">
        <f>SUM(C18)-D18</f>
        <v>20</v>
      </c>
      <c r="F18" s="34">
        <v>849</v>
      </c>
      <c r="G18" s="33">
        <f>SUM(C18)-F18</f>
        <v>-247</v>
      </c>
      <c r="H18" s="4"/>
    </row>
    <row r="19" spans="2:8" x14ac:dyDescent="0.25">
      <c r="B19" s="18" t="s">
        <v>16</v>
      </c>
      <c r="C19" s="33">
        <v>1730</v>
      </c>
      <c r="D19" s="34">
        <v>1659</v>
      </c>
      <c r="E19" s="33">
        <f>SUM(C19)-D19</f>
        <v>71</v>
      </c>
      <c r="F19" s="34">
        <v>1915</v>
      </c>
      <c r="G19" s="33">
        <f>SUM(C19)-F19</f>
        <v>-185</v>
      </c>
      <c r="H19" s="4"/>
    </row>
    <row r="20" spans="2:8" x14ac:dyDescent="0.25">
      <c r="B20" s="18" t="s">
        <v>17</v>
      </c>
      <c r="C20" s="33">
        <v>1038</v>
      </c>
      <c r="D20" s="34">
        <v>1002</v>
      </c>
      <c r="E20" s="33">
        <f>SUM(C20)-D20</f>
        <v>36</v>
      </c>
      <c r="F20" s="34">
        <v>1078</v>
      </c>
      <c r="G20" s="33">
        <f>SUM(C20)-F20</f>
        <v>-40</v>
      </c>
      <c r="H20" s="4"/>
    </row>
    <row r="21" spans="2:8" x14ac:dyDescent="0.25">
      <c r="B21" s="18" t="s">
        <v>18</v>
      </c>
      <c r="C21" s="33">
        <v>886</v>
      </c>
      <c r="D21" s="34">
        <v>850</v>
      </c>
      <c r="E21" s="33">
        <f>SUM(C21)-D21</f>
        <v>36</v>
      </c>
      <c r="F21" s="34">
        <v>1212</v>
      </c>
      <c r="G21" s="33">
        <f>SUM(C21)-F21</f>
        <v>-326</v>
      </c>
      <c r="H21" s="4"/>
    </row>
    <row r="22" spans="2:8" x14ac:dyDescent="0.25">
      <c r="B22" s="18" t="s">
        <v>19</v>
      </c>
      <c r="C22" s="33">
        <v>1095</v>
      </c>
      <c r="D22" s="34">
        <v>1048</v>
      </c>
      <c r="E22" s="33">
        <f>SUM(C22)-D22</f>
        <v>47</v>
      </c>
      <c r="F22" s="34">
        <v>1126</v>
      </c>
      <c r="G22" s="33">
        <f>SUM(C22)-F22</f>
        <v>-31</v>
      </c>
      <c r="H22" s="4"/>
    </row>
    <row r="23" spans="2:8" x14ac:dyDescent="0.25">
      <c r="B23" s="18" t="s">
        <v>20</v>
      </c>
      <c r="C23" s="33">
        <v>571</v>
      </c>
      <c r="D23" s="34">
        <v>557</v>
      </c>
      <c r="E23" s="33">
        <f>SUM(C23)-D23</f>
        <v>14</v>
      </c>
      <c r="F23" s="34">
        <v>601</v>
      </c>
      <c r="G23" s="33">
        <f>SUM(C23)-F23</f>
        <v>-30</v>
      </c>
      <c r="H23" s="4"/>
    </row>
    <row r="24" spans="2:8" x14ac:dyDescent="0.25">
      <c r="B24" s="18" t="s">
        <v>21</v>
      </c>
      <c r="C24" s="33">
        <v>426</v>
      </c>
      <c r="D24" s="34">
        <v>404</v>
      </c>
      <c r="E24" s="33">
        <f>SUM(C24)-D24</f>
        <v>22</v>
      </c>
      <c r="F24" s="34">
        <v>498</v>
      </c>
      <c r="G24" s="33">
        <f>SUM(C24)-F24</f>
        <v>-72</v>
      </c>
      <c r="H24" s="4"/>
    </row>
    <row r="25" spans="2:8" x14ac:dyDescent="0.25">
      <c r="B25" s="18" t="s">
        <v>22</v>
      </c>
      <c r="C25" s="33">
        <v>1096</v>
      </c>
      <c r="D25" s="34">
        <v>1066</v>
      </c>
      <c r="E25" s="33">
        <f>SUM(C25)-D25</f>
        <v>30</v>
      </c>
      <c r="F25" s="34">
        <v>1096</v>
      </c>
      <c r="G25" s="33">
        <f>SUM(C25)-F25</f>
        <v>0</v>
      </c>
      <c r="H25" s="4"/>
    </row>
    <row r="26" spans="2:8" x14ac:dyDescent="0.25">
      <c r="B26" s="18" t="s">
        <v>23</v>
      </c>
      <c r="C26" s="33">
        <v>2338</v>
      </c>
      <c r="D26" s="34">
        <v>2282</v>
      </c>
      <c r="E26" s="33">
        <f>SUM(C26)-D26</f>
        <v>56</v>
      </c>
      <c r="F26" s="34">
        <v>2425</v>
      </c>
      <c r="G26" s="33">
        <f>SUM(C26)-F26</f>
        <v>-87</v>
      </c>
      <c r="H26" s="4"/>
    </row>
    <row r="27" spans="2:8" x14ac:dyDescent="0.25">
      <c r="B27" s="18" t="s">
        <v>24</v>
      </c>
      <c r="C27" s="33">
        <v>596</v>
      </c>
      <c r="D27" s="34">
        <v>545</v>
      </c>
      <c r="E27" s="33">
        <f>SUM(C27)-D27</f>
        <v>51</v>
      </c>
      <c r="F27" s="34">
        <v>650</v>
      </c>
      <c r="G27" s="33">
        <f>SUM(C27)-F27</f>
        <v>-54</v>
      </c>
      <c r="H27" s="4"/>
    </row>
    <row r="28" spans="2:8" x14ac:dyDescent="0.25">
      <c r="B28" s="56" t="s">
        <v>25</v>
      </c>
      <c r="C28" s="64">
        <f>SUM(C3:C27)</f>
        <v>26160</v>
      </c>
      <c r="D28" s="60">
        <f>SUM(D3:D27)</f>
        <v>25194</v>
      </c>
      <c r="E28" s="64">
        <f>SUM(E3:E27)</f>
        <v>966</v>
      </c>
      <c r="F28" s="60">
        <f>SUM(F3:F27)</f>
        <v>28564</v>
      </c>
      <c r="G28" s="64">
        <f>SUM(G3:G27)</f>
        <v>-2404</v>
      </c>
      <c r="H28" s="4"/>
    </row>
    <row r="29" spans="2:8" x14ac:dyDescent="0.25">
      <c r="E29" s="12"/>
      <c r="G29" s="4"/>
    </row>
  </sheetData>
  <pageMargins left="0.7" right="0.7" top="0.75" bottom="0.75" header="0.3" footer="0.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499984740745262"/>
    <pageSetUpPr fitToPage="1"/>
  </sheetPr>
  <dimension ref="B1:H31"/>
  <sheetViews>
    <sheetView zoomScale="120" zoomScaleNormal="120" workbookViewId="0">
      <selection activeCell="B1" sqref="B1"/>
    </sheetView>
  </sheetViews>
  <sheetFormatPr defaultRowHeight="15" x14ac:dyDescent="0.25"/>
  <cols>
    <col min="1" max="1" width="2.85546875" style="3" customWidth="1"/>
    <col min="2" max="2" width="25.140625" style="3" customWidth="1"/>
    <col min="3" max="3" width="11.28515625" style="3" customWidth="1"/>
    <col min="4" max="4" width="11.7109375" style="3" customWidth="1"/>
    <col min="5" max="5" width="16.85546875" style="3" customWidth="1"/>
    <col min="6" max="6" width="11.42578125" style="3" customWidth="1"/>
    <col min="7" max="7" width="17.140625" style="3" customWidth="1"/>
    <col min="8" max="16384" width="9.140625" style="3"/>
  </cols>
  <sheetData>
    <row r="1" spans="2:8" x14ac:dyDescent="0.25">
      <c r="B1" s="1" t="s">
        <v>36</v>
      </c>
      <c r="C1" s="1"/>
      <c r="D1" s="1"/>
      <c r="E1" s="1"/>
      <c r="F1" s="1"/>
      <c r="G1" s="1"/>
    </row>
    <row r="2" spans="2:8" ht="42.75" x14ac:dyDescent="0.25">
      <c r="B2" s="51" t="s">
        <v>27</v>
      </c>
      <c r="C2" s="52" t="s">
        <v>110</v>
      </c>
      <c r="D2" s="53" t="s">
        <v>95</v>
      </c>
      <c r="E2" s="52" t="s">
        <v>28</v>
      </c>
      <c r="F2" s="53" t="s">
        <v>111</v>
      </c>
      <c r="G2" s="52" t="s">
        <v>26</v>
      </c>
    </row>
    <row r="3" spans="2:8" x14ac:dyDescent="0.25">
      <c r="B3" s="18" t="s">
        <v>0</v>
      </c>
      <c r="C3" s="33">
        <v>20</v>
      </c>
      <c r="D3" s="34">
        <v>20</v>
      </c>
      <c r="E3" s="33">
        <f>SUM(C3)-D3</f>
        <v>0</v>
      </c>
      <c r="F3" s="34">
        <v>5</v>
      </c>
      <c r="G3" s="33">
        <f>SUM(C3)-F3</f>
        <v>15</v>
      </c>
      <c r="H3" s="4"/>
    </row>
    <row r="4" spans="2:8" x14ac:dyDescent="0.25">
      <c r="B4" s="18" t="s">
        <v>1</v>
      </c>
      <c r="C4" s="33">
        <v>31</v>
      </c>
      <c r="D4" s="34">
        <v>48</v>
      </c>
      <c r="E4" s="33">
        <f>SUM(C4)-D4</f>
        <v>-17</v>
      </c>
      <c r="F4" s="34">
        <v>20</v>
      </c>
      <c r="G4" s="33">
        <f>SUM(C4)-F4</f>
        <v>11</v>
      </c>
      <c r="H4" s="4"/>
    </row>
    <row r="5" spans="2:8" x14ac:dyDescent="0.25">
      <c r="B5" s="18" t="s">
        <v>2</v>
      </c>
      <c r="C5" s="33">
        <v>420</v>
      </c>
      <c r="D5" s="34">
        <v>200</v>
      </c>
      <c r="E5" s="33">
        <f>SUM(C5)-D5</f>
        <v>220</v>
      </c>
      <c r="F5" s="34">
        <v>314</v>
      </c>
      <c r="G5" s="33">
        <f>SUM(C5)-F5</f>
        <v>106</v>
      </c>
      <c r="H5" s="4"/>
    </row>
    <row r="6" spans="2:8" x14ac:dyDescent="0.25">
      <c r="B6" s="18" t="s">
        <v>3</v>
      </c>
      <c r="C6" s="33">
        <v>161</v>
      </c>
      <c r="D6" s="34">
        <v>230</v>
      </c>
      <c r="E6" s="33">
        <f>SUM(C6)-D6</f>
        <v>-69</v>
      </c>
      <c r="F6" s="34">
        <v>139</v>
      </c>
      <c r="G6" s="33">
        <f>SUM(C6)-F6</f>
        <v>22</v>
      </c>
      <c r="H6" s="4"/>
    </row>
    <row r="7" spans="2:8" x14ac:dyDescent="0.25">
      <c r="B7" s="18" t="s">
        <v>4</v>
      </c>
      <c r="C7" s="33">
        <v>144</v>
      </c>
      <c r="D7" s="34">
        <v>67</v>
      </c>
      <c r="E7" s="33">
        <f>SUM(C7)-D7</f>
        <v>77</v>
      </c>
      <c r="F7" s="34">
        <v>69</v>
      </c>
      <c r="G7" s="33">
        <f>SUM(C7)-F7</f>
        <v>75</v>
      </c>
      <c r="H7" s="4"/>
    </row>
    <row r="8" spans="2:8" x14ac:dyDescent="0.25">
      <c r="B8" s="18" t="s">
        <v>5</v>
      </c>
      <c r="C8" s="33">
        <v>154</v>
      </c>
      <c r="D8" s="34">
        <v>71</v>
      </c>
      <c r="E8" s="33">
        <f>SUM(C8)-D8</f>
        <v>83</v>
      </c>
      <c r="F8" s="34">
        <v>213</v>
      </c>
      <c r="G8" s="33">
        <f>SUM(C8)-F8</f>
        <v>-59</v>
      </c>
      <c r="H8" s="4"/>
    </row>
    <row r="9" spans="2:8" x14ac:dyDescent="0.25">
      <c r="B9" s="19" t="s">
        <v>6</v>
      </c>
      <c r="C9" s="33">
        <v>51</v>
      </c>
      <c r="D9" s="34">
        <v>57</v>
      </c>
      <c r="E9" s="33">
        <f>SUM(C9)-D9</f>
        <v>-6</v>
      </c>
      <c r="F9" s="34">
        <v>62</v>
      </c>
      <c r="G9" s="33">
        <f>SUM(C9)-F9</f>
        <v>-11</v>
      </c>
      <c r="H9" s="4"/>
    </row>
    <row r="10" spans="2:8" x14ac:dyDescent="0.25">
      <c r="B10" s="18" t="s">
        <v>7</v>
      </c>
      <c r="C10" s="33">
        <v>38</v>
      </c>
      <c r="D10" s="34">
        <v>23</v>
      </c>
      <c r="E10" s="33">
        <f>SUM(C10)-D10</f>
        <v>15</v>
      </c>
      <c r="F10" s="34">
        <v>10</v>
      </c>
      <c r="G10" s="33">
        <f>SUM(C10)-F10</f>
        <v>28</v>
      </c>
      <c r="H10" s="4"/>
    </row>
    <row r="11" spans="2:8" x14ac:dyDescent="0.25">
      <c r="B11" s="18" t="s">
        <v>8</v>
      </c>
      <c r="C11" s="33">
        <v>84</v>
      </c>
      <c r="D11" s="34">
        <v>22</v>
      </c>
      <c r="E11" s="33">
        <f>SUM(C11)-D11</f>
        <v>62</v>
      </c>
      <c r="F11" s="34">
        <v>73</v>
      </c>
      <c r="G11" s="33">
        <f>SUM(C11)-F11</f>
        <v>11</v>
      </c>
      <c r="H11" s="4"/>
    </row>
    <row r="12" spans="2:8" x14ac:dyDescent="0.25">
      <c r="B12" s="18" t="s">
        <v>9</v>
      </c>
      <c r="C12" s="33">
        <v>92</v>
      </c>
      <c r="D12" s="34">
        <v>102</v>
      </c>
      <c r="E12" s="33">
        <f>SUM(C12)-D12</f>
        <v>-10</v>
      </c>
      <c r="F12" s="34">
        <v>194</v>
      </c>
      <c r="G12" s="33">
        <f>SUM(C12)-F12</f>
        <v>-102</v>
      </c>
      <c r="H12" s="4"/>
    </row>
    <row r="13" spans="2:8" x14ac:dyDescent="0.25">
      <c r="B13" s="18" t="s">
        <v>10</v>
      </c>
      <c r="C13" s="33">
        <v>213</v>
      </c>
      <c r="D13" s="34">
        <v>83</v>
      </c>
      <c r="E13" s="33">
        <f>SUM(C13)-D13</f>
        <v>130</v>
      </c>
      <c r="F13" s="34">
        <v>195</v>
      </c>
      <c r="G13" s="33">
        <f>SUM(C13)-F13</f>
        <v>18</v>
      </c>
      <c r="H13" s="4"/>
    </row>
    <row r="14" spans="2:8" x14ac:dyDescent="0.25">
      <c r="B14" s="18" t="s">
        <v>11</v>
      </c>
      <c r="C14" s="33">
        <v>551</v>
      </c>
      <c r="D14" s="34">
        <v>440</v>
      </c>
      <c r="E14" s="33">
        <f>SUM(C14)-D14</f>
        <v>111</v>
      </c>
      <c r="F14" s="34">
        <v>438</v>
      </c>
      <c r="G14" s="33">
        <f>SUM(C14)-F14</f>
        <v>113</v>
      </c>
      <c r="H14" s="4"/>
    </row>
    <row r="15" spans="2:8" x14ac:dyDescent="0.25">
      <c r="B15" s="18" t="s">
        <v>12</v>
      </c>
      <c r="C15" s="33">
        <v>92</v>
      </c>
      <c r="D15" s="34">
        <v>57</v>
      </c>
      <c r="E15" s="33">
        <f>SUM(C15)-D15</f>
        <v>35</v>
      </c>
      <c r="F15" s="34">
        <v>86</v>
      </c>
      <c r="G15" s="33">
        <f>SUM(C15)-F15</f>
        <v>6</v>
      </c>
      <c r="H15" s="4"/>
    </row>
    <row r="16" spans="2:8" x14ac:dyDescent="0.25">
      <c r="B16" s="18" t="s">
        <v>13</v>
      </c>
      <c r="C16" s="33">
        <v>38</v>
      </c>
      <c r="D16" s="34">
        <v>44</v>
      </c>
      <c r="E16" s="33">
        <f>SUM(C16)-D16</f>
        <v>-6</v>
      </c>
      <c r="F16" s="34">
        <v>53</v>
      </c>
      <c r="G16" s="33">
        <f>SUM(C16)-F16</f>
        <v>-15</v>
      </c>
      <c r="H16" s="4"/>
    </row>
    <row r="17" spans="2:8" x14ac:dyDescent="0.25">
      <c r="B17" s="18" t="s">
        <v>14</v>
      </c>
      <c r="C17" s="33">
        <v>267</v>
      </c>
      <c r="D17" s="34">
        <v>138</v>
      </c>
      <c r="E17" s="33">
        <f>SUM(C17)-D17</f>
        <v>129</v>
      </c>
      <c r="F17" s="34">
        <v>197</v>
      </c>
      <c r="G17" s="33">
        <f>SUM(C17)-F17</f>
        <v>70</v>
      </c>
      <c r="H17" s="4"/>
    </row>
    <row r="18" spans="2:8" x14ac:dyDescent="0.25">
      <c r="B18" s="18" t="s">
        <v>15</v>
      </c>
      <c r="C18" s="33">
        <v>171</v>
      </c>
      <c r="D18" s="34">
        <v>189</v>
      </c>
      <c r="E18" s="33">
        <f>SUM(C18)-D18</f>
        <v>-18</v>
      </c>
      <c r="F18" s="34">
        <v>123</v>
      </c>
      <c r="G18" s="33">
        <f>SUM(C18)-F18</f>
        <v>48</v>
      </c>
      <c r="H18" s="4"/>
    </row>
    <row r="19" spans="2:8" x14ac:dyDescent="0.25">
      <c r="B19" s="18" t="s">
        <v>16</v>
      </c>
      <c r="C19" s="33">
        <v>269</v>
      </c>
      <c r="D19" s="34">
        <v>207</v>
      </c>
      <c r="E19" s="33">
        <f>SUM(C19)-D19</f>
        <v>62</v>
      </c>
      <c r="F19" s="34">
        <v>221</v>
      </c>
      <c r="G19" s="33">
        <f>SUM(C19)-F19</f>
        <v>48</v>
      </c>
      <c r="H19" s="4"/>
    </row>
    <row r="20" spans="2:8" x14ac:dyDescent="0.25">
      <c r="B20" s="18" t="s">
        <v>17</v>
      </c>
      <c r="C20" s="33">
        <v>148</v>
      </c>
      <c r="D20" s="34">
        <v>83</v>
      </c>
      <c r="E20" s="33">
        <f>SUM(C20)-D20</f>
        <v>65</v>
      </c>
      <c r="F20" s="34">
        <v>63</v>
      </c>
      <c r="G20" s="33">
        <f>SUM(C20)-F20</f>
        <v>85</v>
      </c>
      <c r="H20" s="4"/>
    </row>
    <row r="21" spans="2:8" x14ac:dyDescent="0.25">
      <c r="B21" s="18" t="s">
        <v>18</v>
      </c>
      <c r="C21" s="33">
        <v>114</v>
      </c>
      <c r="D21" s="34">
        <v>89</v>
      </c>
      <c r="E21" s="33">
        <f>SUM(C21)-D21</f>
        <v>25</v>
      </c>
      <c r="F21" s="34">
        <v>151</v>
      </c>
      <c r="G21" s="33">
        <f>SUM(C21)-F21</f>
        <v>-37</v>
      </c>
      <c r="H21" s="4"/>
    </row>
    <row r="22" spans="2:8" x14ac:dyDescent="0.25">
      <c r="B22" s="18" t="s">
        <v>19</v>
      </c>
      <c r="C22" s="33">
        <v>117</v>
      </c>
      <c r="D22" s="34">
        <v>48</v>
      </c>
      <c r="E22" s="33">
        <f>SUM(C22)-D22</f>
        <v>69</v>
      </c>
      <c r="F22" s="34">
        <v>28</v>
      </c>
      <c r="G22" s="33">
        <f>SUM(C22)-F22</f>
        <v>89</v>
      </c>
      <c r="H22" s="4"/>
    </row>
    <row r="23" spans="2:8" x14ac:dyDescent="0.25">
      <c r="B23" s="18" t="s">
        <v>20</v>
      </c>
      <c r="C23" s="33">
        <v>87</v>
      </c>
      <c r="D23" s="34">
        <v>101</v>
      </c>
      <c r="E23" s="33">
        <f>SUM(C23)-D23</f>
        <v>-14</v>
      </c>
      <c r="F23" s="34">
        <v>52</v>
      </c>
      <c r="G23" s="33">
        <f>SUM(C23)-F23</f>
        <v>35</v>
      </c>
      <c r="H23" s="4"/>
    </row>
    <row r="24" spans="2:8" x14ac:dyDescent="0.25">
      <c r="B24" s="18" t="s">
        <v>21</v>
      </c>
      <c r="C24" s="33">
        <v>96</v>
      </c>
      <c r="D24" s="34">
        <v>56</v>
      </c>
      <c r="E24" s="33">
        <f>SUM(C24)-D24</f>
        <v>40</v>
      </c>
      <c r="F24" s="34">
        <v>168</v>
      </c>
      <c r="G24" s="33">
        <f>SUM(C24)-F24</f>
        <v>-72</v>
      </c>
      <c r="H24" s="4"/>
    </row>
    <row r="25" spans="2:8" x14ac:dyDescent="0.25">
      <c r="B25" s="18" t="s">
        <v>22</v>
      </c>
      <c r="C25" s="33">
        <v>234</v>
      </c>
      <c r="D25" s="34">
        <v>150</v>
      </c>
      <c r="E25" s="33">
        <f>SUM(C25)-D25</f>
        <v>84</v>
      </c>
      <c r="F25" s="34">
        <v>133</v>
      </c>
      <c r="G25" s="33">
        <f>SUM(C25)-F25</f>
        <v>101</v>
      </c>
      <c r="H25" s="4"/>
    </row>
    <row r="26" spans="2:8" x14ac:dyDescent="0.25">
      <c r="B26" s="18" t="s">
        <v>23</v>
      </c>
      <c r="C26" s="33">
        <v>727</v>
      </c>
      <c r="D26" s="34">
        <v>829</v>
      </c>
      <c r="E26" s="33">
        <f>SUM(C26)-D26</f>
        <v>-102</v>
      </c>
      <c r="F26" s="34">
        <v>467</v>
      </c>
      <c r="G26" s="33">
        <f>SUM(C26)-F26</f>
        <v>260</v>
      </c>
      <c r="H26" s="4"/>
    </row>
    <row r="27" spans="2:8" x14ac:dyDescent="0.25">
      <c r="B27" s="18" t="s">
        <v>24</v>
      </c>
      <c r="C27" s="33">
        <v>51</v>
      </c>
      <c r="D27" s="34">
        <v>118</v>
      </c>
      <c r="E27" s="33">
        <f>SUM(C27)-D27</f>
        <v>-67</v>
      </c>
      <c r="F27" s="34">
        <v>74</v>
      </c>
      <c r="G27" s="33">
        <f>SUM(C27)-F27</f>
        <v>-23</v>
      </c>
      <c r="H27" s="4"/>
    </row>
    <row r="28" spans="2:8" x14ac:dyDescent="0.25">
      <c r="B28" s="56" t="s">
        <v>25</v>
      </c>
      <c r="C28" s="64">
        <f>SUM(C3:C27)</f>
        <v>4370</v>
      </c>
      <c r="D28" s="60">
        <f>SUM(D3:D27)</f>
        <v>3472</v>
      </c>
      <c r="E28" s="64">
        <f>SUM(E3:E27)</f>
        <v>898</v>
      </c>
      <c r="F28" s="60">
        <f>SUM(F3:F27)</f>
        <v>3548</v>
      </c>
      <c r="G28" s="64">
        <f>SUM(G3:G27)</f>
        <v>822</v>
      </c>
      <c r="H28" s="4"/>
    </row>
    <row r="29" spans="2:8" ht="12" customHeight="1" x14ac:dyDescent="0.25">
      <c r="B29" s="5" t="s">
        <v>29</v>
      </c>
      <c r="E29" s="4"/>
      <c r="G29" s="4"/>
    </row>
    <row r="30" spans="2:8" ht="9" customHeight="1" x14ac:dyDescent="0.25">
      <c r="B30" s="5" t="s">
        <v>30</v>
      </c>
    </row>
    <row r="31" spans="2:8" ht="12.75" customHeight="1" x14ac:dyDescent="0.25">
      <c r="B31" s="5" t="s">
        <v>31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9</vt:i4>
      </vt:variant>
    </vt:vector>
  </HeadingPairs>
  <TitlesOfParts>
    <vt:vector size="9" baseType="lpstr">
      <vt:lpstr>bezrobotni</vt:lpstr>
      <vt:lpstr>kobiety</vt:lpstr>
      <vt:lpstr>stopa.bezrobocia.Polska</vt:lpstr>
      <vt:lpstr>stopa.bezrobocia.woj.</vt:lpstr>
      <vt:lpstr>bezrobotni na wsi</vt:lpstr>
      <vt:lpstr>długoterminowi</vt:lpstr>
      <vt:lpstr>do 30 roku życia</vt:lpstr>
      <vt:lpstr>powyżej 50 roku życia</vt:lpstr>
      <vt:lpstr>oferty pracy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WUP</dc:creator>
  <cp:lastModifiedBy>WUP</cp:lastModifiedBy>
  <cp:lastPrinted>2017-03-07T12:06:15Z</cp:lastPrinted>
  <dcterms:created xsi:type="dcterms:W3CDTF">2016-08-02T05:46:03Z</dcterms:created>
  <dcterms:modified xsi:type="dcterms:W3CDTF">2017-03-07T12:40:14Z</dcterms:modified>
</cp:coreProperties>
</file>